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CML vs Normal" sheetId="1" r:id="rId1"/>
  </sheets>
  <definedNames>
    <definedName name="_xlnm.Print_Titles" localSheetId="0">'CML vs Normal'!$1:$1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<sst xmlns="http://schemas.openxmlformats.org/spreadsheetml/2006/main" count="700" uniqueCount="198">
  <si>
    <t>No</t>
  </si>
  <si>
    <t>GeneName</t>
  </si>
  <si>
    <t>baseMean</t>
  </si>
  <si>
    <t>log2FoldChange</t>
  </si>
  <si>
    <t>lfcSE</t>
  </si>
  <si>
    <t>stat</t>
  </si>
  <si>
    <t>pvalue</t>
  </si>
  <si>
    <t>padj</t>
  </si>
  <si>
    <t>False dicovery rate</t>
  </si>
  <si>
    <t>Gene Expression</t>
  </si>
  <si>
    <t>TSC2</t>
  </si>
  <si>
    <t>upregulated</t>
  </si>
  <si>
    <t>BRAF</t>
  </si>
  <si>
    <t>PAK2</t>
  </si>
  <si>
    <t>0.000134081983478656</t>
  </si>
  <si>
    <t>Significant</t>
  </si>
  <si>
    <t>PPP2CA</t>
  </si>
  <si>
    <t>PAK4</t>
  </si>
  <si>
    <t>MEF2D</t>
  </si>
  <si>
    <t>ELK1</t>
  </si>
  <si>
    <t>AKT1</t>
  </si>
  <si>
    <t>MEF2A</t>
  </si>
  <si>
    <t>JAK2</t>
  </si>
  <si>
    <t>MAPK1</t>
  </si>
  <si>
    <t>CDC25A</t>
  </si>
  <si>
    <t>FOSL1</t>
  </si>
  <si>
    <t>16.0091358420598</t>
  </si>
  <si>
    <t>1.9415061259769</t>
  </si>
  <si>
    <t>0.739980394544951</t>
  </si>
  <si>
    <t>2.623726439632</t>
  </si>
  <si>
    <t>0.00869736097937185</t>
  </si>
  <si>
    <t>0,0297659007659423</t>
  </si>
  <si>
    <t>MKNK2</t>
  </si>
  <si>
    <t>24.4816896250676</t>
  </si>
  <si>
    <t>2.06164112521764</t>
  </si>
  <si>
    <t>0.493163701779998</t>
  </si>
  <si>
    <t>4.18043971560856</t>
  </si>
  <si>
    <t>2.90945938905461e-05</t>
  </si>
  <si>
    <t>0,000223547965653966</t>
  </si>
  <si>
    <t>MKNK1</t>
  </si>
  <si>
    <t>96.9605257129502</t>
  </si>
  <si>
    <t>1.87837003348293</t>
  </si>
  <si>
    <t>0.256783555198872</t>
  </si>
  <si>
    <t>7.31499348557651</t>
  </si>
  <si>
    <t>2.57393878347813e-13</t>
  </si>
  <si>
    <t>not Significant</t>
  </si>
  <si>
    <t>ELK4</t>
  </si>
  <si>
    <t>82.6215740333364</t>
  </si>
  <si>
    <t>3.00000465104309</t>
  </si>
  <si>
    <t>0.372237043318203</t>
  </si>
  <si>
    <t>8.05939308001265</t>
  </si>
  <si>
    <t>7.66741725180911e-16</t>
  </si>
  <si>
    <t>DAPK3</t>
  </si>
  <si>
    <t>FOS</t>
  </si>
  <si>
    <t>3111.45171225704</t>
  </si>
  <si>
    <t>-1.76470463601194</t>
  </si>
  <si>
    <t>0.237565962688097</t>
  </si>
  <si>
    <t>-7.42827219877808</t>
  </si>
  <si>
    <t>1.10025364740938e-13</t>
  </si>
  <si>
    <t>downregulated</t>
  </si>
  <si>
    <t>JAK3</t>
  </si>
  <si>
    <t>not differentially expressed</t>
  </si>
  <si>
    <t>DAPK2</t>
  </si>
  <si>
    <t>AKT2</t>
  </si>
  <si>
    <t>RPS6</t>
  </si>
  <si>
    <t>JAK1</t>
  </si>
  <si>
    <t>RAC1</t>
  </si>
  <si>
    <t>ARAF</t>
  </si>
  <si>
    <t>AKT3</t>
  </si>
  <si>
    <t>MAPK3</t>
  </si>
  <si>
    <t>PAK1</t>
  </si>
  <si>
    <t>CSNK2A1</t>
  </si>
  <si>
    <t>DAPK1</t>
  </si>
  <si>
    <t>SRC</t>
  </si>
  <si>
    <t>STAT3</t>
  </si>
  <si>
    <t>PAK3</t>
  </si>
  <si>
    <t>RAF1</t>
  </si>
  <si>
    <t>MEF2C</t>
  </si>
  <si>
    <t>CDK4</t>
  </si>
  <si>
    <t>240.45478440076</t>
  </si>
  <si>
    <t>0.120999664232183</t>
  </si>
  <si>
    <t>0.270740304458612</t>
  </si>
  <si>
    <t>0.446921504628358</t>
  </si>
  <si>
    <t>0.654931736489873</t>
  </si>
  <si>
    <t>0,797585155418176</t>
  </si>
  <si>
    <t>CDK6</t>
  </si>
  <si>
    <t>802.987801392004</t>
  </si>
  <si>
    <t>0.183007718355829</t>
  </si>
  <si>
    <t>0.226390045042207</t>
  </si>
  <si>
    <t>0.80837352332215</t>
  </si>
  <si>
    <t>0.418875588991687</t>
  </si>
  <si>
    <t>0,603576636106132</t>
  </si>
  <si>
    <t>FOSB</t>
  </si>
  <si>
    <t>182.584985038564</t>
  </si>
  <si>
    <t>-0.580840141290563</t>
  </si>
  <si>
    <t>0.377494119330251</t>
  </si>
  <si>
    <t>-1.53867335025268</t>
  </si>
  <si>
    <t>0.123884061497907</t>
  </si>
  <si>
    <t>0,248971642917442</t>
  </si>
  <si>
    <t>FOSL2</t>
  </si>
  <si>
    <t>123.283154187342</t>
  </si>
  <si>
    <t>-0.511538098834238</t>
  </si>
  <si>
    <t>0.352739110681114</t>
  </si>
  <si>
    <t>-1.45018820806826</t>
  </si>
  <si>
    <t>0.147006042465295</t>
  </si>
  <si>
    <t>0,283869622585176</t>
  </si>
  <si>
    <t>LAMTOR3</t>
  </si>
  <si>
    <t>231.244307296022</t>
  </si>
  <si>
    <t>-0.251546701013413</t>
  </si>
  <si>
    <t>0.321525463942524</t>
  </si>
  <si>
    <t>-0.782353901084424</t>
  </si>
  <si>
    <t>0.434006617759666</t>
  </si>
  <si>
    <t>0,618218243335226</t>
  </si>
  <si>
    <t>MAPT</t>
  </si>
  <si>
    <t>2.01900446991681</t>
  </si>
  <si>
    <t>0.17195924670955</t>
  </si>
  <si>
    <t>0.313357739493914</t>
  </si>
  <si>
    <t>0.548763362243014</t>
  </si>
  <si>
    <t>0.583167856515207</t>
  </si>
  <si>
    <t>0,744789333324213</t>
  </si>
  <si>
    <t>DUSP6</t>
  </si>
  <si>
    <t>305.978104115347</t>
  </si>
  <si>
    <t>-0.232380498399728</t>
  </si>
  <si>
    <t>0.375027006044585</t>
  </si>
  <si>
    <t>-0.619636705235307</t>
  </si>
  <si>
    <t>0.535496995490828</t>
  </si>
  <si>
    <t>0,706766908334357</t>
  </si>
  <si>
    <t>PLA2G4A</t>
  </si>
  <si>
    <t>23.7165904364992</t>
  </si>
  <si>
    <t>-0.0801219179845497</t>
  </si>
  <si>
    <t>0.562617493189859</t>
  </si>
  <si>
    <t>-0.14240921932641</t>
  </si>
  <si>
    <t>0.88675678063711</t>
  </si>
  <si>
    <t>0,941157393128489</t>
  </si>
  <si>
    <t>RPS6KA3</t>
  </si>
  <si>
    <t>130.650902598871</t>
  </si>
  <si>
    <t>-0.052500320723768</t>
  </si>
  <si>
    <t>0.30685186116464</t>
  </si>
  <si>
    <t>-0.171093375560786</t>
  </si>
  <si>
    <t>0.864150344608876</t>
  </si>
  <si>
    <t>0,929496403221212</t>
  </si>
  <si>
    <t>CREB1</t>
  </si>
  <si>
    <t>123.962867246903</t>
  </si>
  <si>
    <t>0.4254007824295</t>
  </si>
  <si>
    <t>0.336681190102469</t>
  </si>
  <si>
    <t>1.26351217393532</t>
  </si>
  <si>
    <t>0.2064051743414</t>
  </si>
  <si>
    <t>0,365083947775607</t>
  </si>
  <si>
    <t>MYC</t>
  </si>
  <si>
    <t>106.424919323453</t>
  </si>
  <si>
    <t>0.562603737404472</t>
  </si>
  <si>
    <t>0.383680522802776</t>
  </si>
  <si>
    <t>1.46633384800111</t>
  </si>
  <si>
    <t>0.142557358518278</t>
  </si>
  <si>
    <t>0,277163310585337</t>
  </si>
  <si>
    <t>PAK5</t>
  </si>
  <si>
    <t>NA</t>
  </si>
  <si>
    <t>MEF2B</t>
  </si>
  <si>
    <t>Supplementary table s1. Differentiation result of RNA-seq data of CML patient’s vs normal donor</t>
  </si>
  <si>
    <r>
      <rPr>
        <sz val="10"/>
        <color indexed="8"/>
        <rFont val="Helvetica Neue"/>
        <charset val="134"/>
      </rPr>
      <t>Note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Helvetica Neue"/>
        <charset val="134"/>
      </rPr>
      <t>NA: Not Available</t>
    </r>
  </si>
  <si>
    <t>False discovery rate</t>
  </si>
  <si>
    <t>Regulation</t>
  </si>
  <si>
    <t>Upregulated</t>
  </si>
  <si>
    <t>Downregulated</t>
  </si>
  <si>
    <t>Not Significant</t>
  </si>
  <si>
    <t>Supplementary table s2. Differentiation result of RNA-seq data of CML patient’s after vs before TKIs treatment</t>
  </si>
  <si>
    <t>Supplementary table s3. Differentiation result of RNA-seq data of CML patient’s after TKIs treatment vs normal donor</t>
  </si>
  <si>
    <t>Drug_1</t>
  </si>
  <si>
    <t>Drug_2</t>
  </si>
  <si>
    <t>Numbers of Used Cell Lines</t>
  </si>
  <si>
    <t>Drug1Dose</t>
  </si>
  <si>
    <t>Drug2Dose</t>
  </si>
  <si>
    <t>Mean_Drug1_Viability</t>
  </si>
  <si>
    <t>Mean_Drug2_Viability</t>
  </si>
  <si>
    <t>Mean_Combo_Viability</t>
  </si>
  <si>
    <t>HR_vs_Drug1</t>
  </si>
  <si>
    <t>HR_vs_Drug2</t>
  </si>
  <si>
    <t>IDA Comboscore</t>
  </si>
  <si>
    <t>Drug1Dose_uM</t>
  </si>
  <si>
    <t>Drug2Dose_uM</t>
  </si>
  <si>
    <t>IDA_pred</t>
  </si>
  <si>
    <t>Excess_over_IDA</t>
  </si>
  <si>
    <t>Mean_Drug1_Viability_pct</t>
  </si>
  <si>
    <t>Mean_Drug2_Viability_pct</t>
  </si>
  <si>
    <t>Mean_Combo_Viability_pct</t>
  </si>
  <si>
    <t>IDA_pred_pct</t>
  </si>
  <si>
    <t>Excess_over_IDA_pct</t>
  </si>
  <si>
    <t>DoseX</t>
  </si>
  <si>
    <t>DoseY</t>
  </si>
  <si>
    <t>Imatinib</t>
  </si>
  <si>
    <t>Vemurafenib</t>
  </si>
  <si>
    <t>(Csustained) 4.21</t>
  </si>
  <si>
    <t>Supplementary table s4. IDAcombo results: Top 30 dose pairs of imatinib + vemurafenib</t>
  </si>
  <si>
    <t>IDA_Comboscore</t>
  </si>
  <si>
    <t>Excess_pp</t>
  </si>
  <si>
    <t>Dabrafenib</t>
  </si>
  <si>
    <t>(Csustained) 0.577</t>
  </si>
  <si>
    <t>Supplementary table s5: IDAcombo results: Top 30 dose pairs of imatiniv + dabrafenib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</si>
</sst>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Helvetica Neue"/>
      <charset val="134"/>
    </font>
    <font>
      <b/>
      <sz val="10"/>
      <color indexed="8"/>
      <name val="Helvetica Neue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0"/>
      <color rgb="FF000000"/>
      <name val="宋体"/>
      <charset val="134"/>
    </font>
    <font>
      <sz val="10"/>
      <color rgb="FF000000"/>
      <name val="Helvetica Neu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top" wrapText="1"/>
    </xf>
    <xf numFmtId="0" fontId="0" fillId="0" borderId="0" xfId="0" applyNumberFormat="1" applyFill="1" applyAlignment="1">
      <alignment vertical="top"/>
    </xf>
    <xf numFmtId="0" fontId="0" fillId="0" borderId="0" xfId="0" applyFill="1">
      <alignment vertical="top" wrapText="1"/>
    </xf>
    <xf numFmtId="0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vertical="top"/>
    </xf>
    <xf numFmtId="0" fontId="0" fillId="0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11" fontId="0" fillId="0" borderId="1" xfId="0" applyNumberForma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vertical="top"/>
    </xf>
    <xf numFmtId="49" fontId="0" fillId="0" borderId="1" xfId="0" applyNumberFormat="1" applyFill="1" applyBorder="1" applyAlignment="1">
      <alignment horizontal="left" vertical="top"/>
    </xf>
    <xf numFmtId="11" fontId="0" fillId="0" borderId="1" xfId="0" applyNumberFormat="1" applyFont="1" applyFill="1" applyBorder="1" applyAlignment="1">
      <alignment horizontal="left" vertical="top"/>
    </xf>
    <xf numFmtId="0" fontId="0" fillId="0" borderId="1" xfId="0" applyBorder="1">
      <alignment vertical="top" wrapText="1"/>
    </xf>
    <xf numFmtId="49" fontId="1" fillId="0" borderId="2" xfId="0" applyNumberFormat="1" applyFont="1" applyFill="1" applyBorder="1" applyAlignment="1">
      <alignment vertical="top"/>
    </xf>
    <xf numFmtId="49" fontId="0" fillId="0" borderId="2" xfId="0" applyNumberFormat="1" applyFill="1" applyBorder="1" applyAlignment="1">
      <alignment vertical="top"/>
    </xf>
    <xf numFmtId="49" fontId="0" fillId="0" borderId="2" xfId="0" applyNumberFormat="1" applyFill="1" applyBorder="1" applyAlignment="1">
      <alignment horizontal="left" vertical="top"/>
    </xf>
    <xf numFmtId="0" fontId="0" fillId="0" borderId="2" xfId="0" applyNumberFormat="1" applyFont="1" applyFill="1" applyBorder="1" applyAlignment="1">
      <alignment vertical="top"/>
    </xf>
    <xf numFmtId="0" fontId="0" fillId="0" borderId="1" xfId="0" applyNumberFormat="1" applyFill="1" applyBorder="1" applyAlignment="1">
      <alignment vertical="top"/>
    </xf>
    <xf numFmtId="0" fontId="0" fillId="0" borderId="1" xfId="0" applyNumberFormat="1" applyFont="1" applyFill="1" applyBorder="1" applyAlignment="1" quotePrefix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3"/>
  <sheetViews>
    <sheetView tabSelected="1" zoomScale="111" zoomScaleNormal="111" topLeftCell="A33" workbookViewId="0">
      <selection activeCell="E41" sqref="E41"/>
    </sheetView>
  </sheetViews>
  <sheetFormatPr defaultColWidth="11" defaultRowHeight="12.75"/>
  <cols>
    <col min="1" max="1" width="5.82857142857143" style="2" customWidth="1"/>
    <col min="2" max="2" width="17.6666666666667" style="2" customWidth="1"/>
    <col min="3" max="4" width="18" style="2" customWidth="1"/>
    <col min="5" max="5" width="18.6666666666667" style="2" customWidth="1"/>
    <col min="6" max="6" width="18" style="2" customWidth="1"/>
    <col min="7" max="7" width="19.3333333333333" style="2" customWidth="1"/>
    <col min="8" max="8" width="19.6666666666667" style="2" customWidth="1"/>
    <col min="9" max="9" width="19" style="2" customWidth="1"/>
    <col min="10" max="10" width="21.5047619047619" style="2" customWidth="1"/>
    <col min="11" max="16384" width="10.8285714285714" style="2"/>
  </cols>
  <sheetData>
    <row r="1" s="1" customFormat="1" ht="20.25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</row>
    <row r="2" s="1" customFormat="1" ht="20" customHeight="1" spans="1:10">
      <c r="A2" s="5">
        <v>1</v>
      </c>
      <c r="B2" s="4" t="s">
        <v>10</v>
      </c>
      <c r="C2" s="6">
        <v>64.7252880943479</v>
      </c>
      <c r="D2" s="6">
        <v>2.02359200994781</v>
      </c>
      <c r="E2" s="6">
        <v>0.221142555554348</v>
      </c>
      <c r="F2" s="6">
        <v>9.15062234347063</v>
      </c>
      <c r="G2" s="7">
        <v>5.66064904945475e-20</v>
      </c>
      <c r="H2" s="7">
        <v>6.08663687622728e-18</v>
      </c>
      <c r="I2" s="8" t="str">
        <f t="shared" ref="I2:I13" si="0">IF(H2&lt;=0.05,"Significant","Not Significant")</f>
        <v>Significant</v>
      </c>
      <c r="J2" s="8" t="s">
        <v>11</v>
      </c>
    </row>
    <row r="3" s="1" customFormat="1" ht="20" customHeight="1" spans="1:10">
      <c r="A3" s="5">
        <v>2</v>
      </c>
      <c r="B3" s="4" t="s">
        <v>12</v>
      </c>
      <c r="C3" s="6">
        <v>123.224944099244</v>
      </c>
      <c r="D3" s="6">
        <v>1.78657428163159</v>
      </c>
      <c r="E3" s="6">
        <v>0.24152173398847</v>
      </c>
      <c r="F3" s="6">
        <v>7.39715739916341</v>
      </c>
      <c r="G3" s="7">
        <v>1.39130602608827e-13</v>
      </c>
      <c r="H3" s="7">
        <v>6.0872037444855e-12</v>
      </c>
      <c r="I3" s="8" t="str">
        <f t="shared" si="0"/>
        <v>Significant</v>
      </c>
      <c r="J3" s="8" t="s">
        <v>11</v>
      </c>
    </row>
    <row r="4" s="1" customFormat="1" ht="20" customHeight="1" spans="1:10">
      <c r="A4" s="5">
        <v>3</v>
      </c>
      <c r="B4" s="4" t="s">
        <v>13</v>
      </c>
      <c r="C4" s="6">
        <v>130.528868127883</v>
      </c>
      <c r="D4" s="6">
        <v>1.28863761844998</v>
      </c>
      <c r="E4" s="6">
        <v>0.299019039541592</v>
      </c>
      <c r="F4" s="6">
        <v>4.30955038992004</v>
      </c>
      <c r="G4" s="7">
        <v>1.63586783121815e-5</v>
      </c>
      <c r="H4" s="9" t="s">
        <v>14</v>
      </c>
      <c r="I4" s="8" t="s">
        <v>15</v>
      </c>
      <c r="J4" s="8" t="s">
        <v>11</v>
      </c>
    </row>
    <row r="5" s="1" customFormat="1" ht="20" customHeight="1" spans="1:10">
      <c r="A5" s="5">
        <v>4</v>
      </c>
      <c r="B5" s="4" t="s">
        <v>16</v>
      </c>
      <c r="C5" s="6">
        <v>366.491729254764</v>
      </c>
      <c r="D5" s="6">
        <v>1.13957855176312</v>
      </c>
      <c r="E5" s="6">
        <v>0.272580248749834</v>
      </c>
      <c r="F5" s="6">
        <v>4.18070845921412</v>
      </c>
      <c r="G5" s="7">
        <v>2.90602260275787e-5</v>
      </c>
      <c r="H5" s="9">
        <v>0.000223374079869499</v>
      </c>
      <c r="I5" s="8" t="str">
        <f t="shared" si="0"/>
        <v>Significant</v>
      </c>
      <c r="J5" s="8" t="s">
        <v>11</v>
      </c>
    </row>
    <row r="6" s="1" customFormat="1" ht="20" customHeight="1" spans="1:10">
      <c r="A6" s="5">
        <v>5</v>
      </c>
      <c r="B6" s="4" t="s">
        <v>17</v>
      </c>
      <c r="C6" s="6">
        <v>10.0882715652176</v>
      </c>
      <c r="D6" s="6">
        <v>1.07583035337122</v>
      </c>
      <c r="E6" s="6">
        <v>0.302897819438822</v>
      </c>
      <c r="F6" s="6">
        <v>3.55179299528935</v>
      </c>
      <c r="G6" s="9">
        <v>0.000382615743344633</v>
      </c>
      <c r="H6" s="9">
        <v>0.00209431775304431</v>
      </c>
      <c r="I6" s="8" t="str">
        <f t="shared" si="0"/>
        <v>Significant</v>
      </c>
      <c r="J6" s="8" t="s">
        <v>11</v>
      </c>
    </row>
    <row r="7" s="1" customFormat="1" ht="20" customHeight="1" spans="1:10">
      <c r="A7" s="5">
        <v>6</v>
      </c>
      <c r="B7" s="4" t="s">
        <v>18</v>
      </c>
      <c r="C7" s="6">
        <v>8.49723982174956</v>
      </c>
      <c r="D7" s="6">
        <v>2.39643003158459</v>
      </c>
      <c r="E7" s="6">
        <v>0.713868516349465</v>
      </c>
      <c r="F7" s="6">
        <v>3.35696276933363</v>
      </c>
      <c r="G7" s="9">
        <v>0.000788037231801608</v>
      </c>
      <c r="H7" s="9">
        <v>0.00388349406110181</v>
      </c>
      <c r="I7" s="8" t="str">
        <f t="shared" si="0"/>
        <v>Significant</v>
      </c>
      <c r="J7" s="8" t="s">
        <v>11</v>
      </c>
    </row>
    <row r="8" s="1" customFormat="1" ht="20" customHeight="1" spans="1:10">
      <c r="A8" s="5">
        <v>7</v>
      </c>
      <c r="B8" s="4" t="s">
        <v>19</v>
      </c>
      <c r="C8" s="6">
        <v>3.28036885242538</v>
      </c>
      <c r="D8" s="6">
        <v>3.57433815186924</v>
      </c>
      <c r="E8" s="6">
        <v>1.16859351241019</v>
      </c>
      <c r="F8" s="6">
        <v>3.05866677669403</v>
      </c>
      <c r="G8" s="9">
        <v>0.00222324291427374</v>
      </c>
      <c r="H8" s="9">
        <v>0.00942272108182145</v>
      </c>
      <c r="I8" s="8" t="str">
        <f t="shared" si="0"/>
        <v>Significant</v>
      </c>
      <c r="J8" s="8" t="s">
        <v>11</v>
      </c>
    </row>
    <row r="9" s="1" customFormat="1" ht="20" customHeight="1" spans="1:10">
      <c r="A9" s="5">
        <v>8</v>
      </c>
      <c r="B9" s="4" t="s">
        <v>20</v>
      </c>
      <c r="C9" s="6">
        <v>42.8515235779468</v>
      </c>
      <c r="D9" s="6">
        <v>1.38649884213681</v>
      </c>
      <c r="E9" s="6">
        <v>0.468420910010346</v>
      </c>
      <c r="F9" s="6">
        <v>2.95994224960236</v>
      </c>
      <c r="G9" s="9">
        <v>0.00307696715659808</v>
      </c>
      <c r="H9" s="9">
        <v>0.0124465119924282</v>
      </c>
      <c r="I9" s="8" t="str">
        <f t="shared" si="0"/>
        <v>Significant</v>
      </c>
      <c r="J9" s="8" t="s">
        <v>11</v>
      </c>
    </row>
    <row r="10" s="1" customFormat="1" ht="20" customHeight="1" spans="1:10">
      <c r="A10" s="5">
        <v>9</v>
      </c>
      <c r="B10" s="4" t="s">
        <v>21</v>
      </c>
      <c r="C10" s="6">
        <v>32.1172306482006</v>
      </c>
      <c r="D10" s="6">
        <v>1.22050510697771</v>
      </c>
      <c r="E10" s="6">
        <v>0.443107024659788</v>
      </c>
      <c r="F10" s="6">
        <v>2.75442509157872</v>
      </c>
      <c r="G10" s="9">
        <v>0.00587953473517928</v>
      </c>
      <c r="H10" s="9">
        <v>0.0215190971307562</v>
      </c>
      <c r="I10" s="8" t="str">
        <f t="shared" si="0"/>
        <v>Significant</v>
      </c>
      <c r="J10" s="8" t="s">
        <v>11</v>
      </c>
    </row>
    <row r="11" s="1" customFormat="1" ht="20" customHeight="1" spans="1:10">
      <c r="A11" s="5">
        <v>10</v>
      </c>
      <c r="B11" s="4" t="s">
        <v>22</v>
      </c>
      <c r="C11" s="6">
        <v>43.8100625352884</v>
      </c>
      <c r="D11" s="6">
        <v>1.49419070858502</v>
      </c>
      <c r="E11" s="6">
        <v>0.561090836567912</v>
      </c>
      <c r="F11" s="6">
        <v>2.66301035626372</v>
      </c>
      <c r="G11" s="9">
        <v>0.0077445030587585</v>
      </c>
      <c r="H11" s="9">
        <v>0.0270844142253384</v>
      </c>
      <c r="I11" s="8" t="str">
        <f t="shared" si="0"/>
        <v>Significant</v>
      </c>
      <c r="J11" s="8" t="s">
        <v>11</v>
      </c>
    </row>
    <row r="12" s="1" customFormat="1" ht="20" customHeight="1" spans="1:10">
      <c r="A12" s="5">
        <v>11</v>
      </c>
      <c r="B12" s="4" t="s">
        <v>23</v>
      </c>
      <c r="C12" s="6">
        <v>95.3707770862397</v>
      </c>
      <c r="D12" s="6">
        <v>1.16329405654894</v>
      </c>
      <c r="E12" s="6">
        <v>0.454295093620334</v>
      </c>
      <c r="F12" s="6">
        <v>2.56065731918543</v>
      </c>
      <c r="G12" s="9">
        <v>0.0104474350270938</v>
      </c>
      <c r="H12" s="9">
        <v>0.0347007999015096</v>
      </c>
      <c r="I12" s="8" t="str">
        <f t="shared" si="0"/>
        <v>Significant</v>
      </c>
      <c r="J12" s="8" t="s">
        <v>11</v>
      </c>
    </row>
    <row r="13" s="1" customFormat="1" ht="20" customHeight="1" spans="1:10">
      <c r="A13" s="5">
        <v>12</v>
      </c>
      <c r="B13" s="4" t="s">
        <v>24</v>
      </c>
      <c r="C13" s="6">
        <v>1.72237383666351</v>
      </c>
      <c r="D13" s="6">
        <v>3.44165919098884</v>
      </c>
      <c r="E13" s="6">
        <v>1.35571688279844</v>
      </c>
      <c r="F13" s="6">
        <v>2.53862678458695</v>
      </c>
      <c r="G13" s="9">
        <v>0.0111288471459624</v>
      </c>
      <c r="H13" s="9">
        <v>0.0366316532137594</v>
      </c>
      <c r="I13" s="8" t="str">
        <f t="shared" si="0"/>
        <v>Significant</v>
      </c>
      <c r="J13" s="8" t="s">
        <v>11</v>
      </c>
    </row>
    <row r="14" s="1" customFormat="1" ht="20" customHeight="1" spans="1:10">
      <c r="A14" s="5">
        <v>13</v>
      </c>
      <c r="B14" s="4" t="s">
        <v>25</v>
      </c>
      <c r="C14" s="6" t="s">
        <v>26</v>
      </c>
      <c r="D14" s="6" t="s">
        <v>27</v>
      </c>
      <c r="E14" s="6" t="s">
        <v>28</v>
      </c>
      <c r="F14" s="6" t="s">
        <v>29</v>
      </c>
      <c r="G14" s="9" t="s">
        <v>30</v>
      </c>
      <c r="H14" s="9" t="s">
        <v>31</v>
      </c>
      <c r="I14" s="8" t="s">
        <v>15</v>
      </c>
      <c r="J14" s="8" t="s">
        <v>11</v>
      </c>
    </row>
    <row r="15" s="1" customFormat="1" ht="20" customHeight="1" spans="1:10">
      <c r="A15" s="5">
        <v>14</v>
      </c>
      <c r="B15" s="4" t="s">
        <v>32</v>
      </c>
      <c r="C15" s="6" t="s">
        <v>33</v>
      </c>
      <c r="D15" s="6" t="s">
        <v>34</v>
      </c>
      <c r="E15" s="6" t="s">
        <v>35</v>
      </c>
      <c r="F15" s="6" t="s">
        <v>36</v>
      </c>
      <c r="G15" s="9" t="s">
        <v>37</v>
      </c>
      <c r="H15" s="9" t="s">
        <v>38</v>
      </c>
      <c r="I15" s="8" t="s">
        <v>15</v>
      </c>
      <c r="J15" s="8" t="s">
        <v>11</v>
      </c>
    </row>
    <row r="16" s="1" customFormat="1" ht="20" customHeight="1" spans="1:10">
      <c r="A16" s="5">
        <v>15</v>
      </c>
      <c r="B16" s="4" t="s">
        <v>39</v>
      </c>
      <c r="C16" s="6" t="s">
        <v>40</v>
      </c>
      <c r="D16" s="6" t="s">
        <v>41</v>
      </c>
      <c r="E16" s="6" t="s">
        <v>42</v>
      </c>
      <c r="F16" s="6" t="s">
        <v>43</v>
      </c>
      <c r="G16" s="9" t="s">
        <v>44</v>
      </c>
      <c r="H16" s="7">
        <v>1086.19075226509</v>
      </c>
      <c r="I16" s="8" t="s">
        <v>45</v>
      </c>
      <c r="J16" s="8" t="s">
        <v>11</v>
      </c>
    </row>
    <row r="17" s="1" customFormat="1" ht="20" customHeight="1" spans="1:10">
      <c r="A17" s="5">
        <v>16</v>
      </c>
      <c r="B17" s="4" t="s">
        <v>46</v>
      </c>
      <c r="C17" s="6" t="s">
        <v>47</v>
      </c>
      <c r="D17" s="6" t="s">
        <v>48</v>
      </c>
      <c r="E17" s="6" t="s">
        <v>49</v>
      </c>
      <c r="F17" s="6" t="s">
        <v>50</v>
      </c>
      <c r="G17" s="9" t="s">
        <v>51</v>
      </c>
      <c r="H17" s="7">
        <v>5.12022053110284</v>
      </c>
      <c r="I17" s="8" t="s">
        <v>45</v>
      </c>
      <c r="J17" s="8" t="s">
        <v>11</v>
      </c>
    </row>
    <row r="18" s="1" customFormat="1" ht="20" customHeight="1" spans="1:10">
      <c r="A18" s="5">
        <v>17</v>
      </c>
      <c r="B18" s="4" t="s">
        <v>52</v>
      </c>
      <c r="C18" s="6">
        <v>1.37617407152317</v>
      </c>
      <c r="D18" s="6">
        <v>1.38517194343443</v>
      </c>
      <c r="E18" s="6">
        <v>1.39048699812936</v>
      </c>
      <c r="F18" s="6">
        <v>0.996177558868163</v>
      </c>
      <c r="G18" s="9">
        <v>0.319163881002359</v>
      </c>
      <c r="H18" s="9">
        <v>0.499410259248285</v>
      </c>
      <c r="I18" s="8" t="str">
        <f>IF(H18&lt;=0.05,"Significant","Not Significant")</f>
        <v>Not Significant</v>
      </c>
      <c r="J18" s="8" t="s">
        <v>11</v>
      </c>
    </row>
    <row r="19" s="1" customFormat="1" ht="20" customHeight="1" spans="1:10">
      <c r="A19" s="5">
        <v>18</v>
      </c>
      <c r="B19" s="4" t="s">
        <v>53</v>
      </c>
      <c r="C19" s="6" t="s">
        <v>54</v>
      </c>
      <c r="D19" s="6" t="s">
        <v>55</v>
      </c>
      <c r="E19" s="6" t="s">
        <v>56</v>
      </c>
      <c r="F19" s="6" t="s">
        <v>57</v>
      </c>
      <c r="G19" s="9" t="s">
        <v>58</v>
      </c>
      <c r="H19" s="10">
        <v>486.977381802218</v>
      </c>
      <c r="I19" s="8" t="s">
        <v>45</v>
      </c>
      <c r="J19" s="8" t="s">
        <v>59</v>
      </c>
    </row>
    <row r="20" s="1" customFormat="1" ht="20" customHeight="1" spans="1:10">
      <c r="A20" s="5">
        <v>19</v>
      </c>
      <c r="B20" s="4" t="s">
        <v>60</v>
      </c>
      <c r="C20" s="6">
        <v>338.651086641</v>
      </c>
      <c r="D20" s="6">
        <v>-0.709186628036205</v>
      </c>
      <c r="E20" s="6">
        <v>0.260923195974232</v>
      </c>
      <c r="F20" s="6">
        <v>-2.71798996401318</v>
      </c>
      <c r="G20" s="9">
        <v>0.00656798303033903</v>
      </c>
      <c r="H20" s="9">
        <v>0.0236164468228627</v>
      </c>
      <c r="I20" s="8" t="str">
        <f>IF(H20&lt;=0.05,"Significant","Not Significant")</f>
        <v>Significant</v>
      </c>
      <c r="J20" s="11" t="s">
        <v>61</v>
      </c>
    </row>
    <row r="21" s="1" customFormat="1" ht="20" customHeight="1" spans="1:10">
      <c r="A21" s="5">
        <v>20</v>
      </c>
      <c r="B21" s="4" t="s">
        <v>62</v>
      </c>
      <c r="C21" s="6">
        <v>15.331451081253</v>
      </c>
      <c r="D21" s="6">
        <v>0.998425048646893</v>
      </c>
      <c r="E21" s="6">
        <v>0.183741703912836</v>
      </c>
      <c r="F21" s="6">
        <v>5.43385103863264</v>
      </c>
      <c r="G21" s="7">
        <v>5.51506262000332e-8</v>
      </c>
      <c r="H21" s="7">
        <v>8.04928464600484e-7</v>
      </c>
      <c r="I21" s="8" t="str">
        <f>IF(H21&lt;=0.05,"Significant","Not Significant")</f>
        <v>Significant</v>
      </c>
      <c r="J21" s="11" t="s">
        <v>61</v>
      </c>
    </row>
    <row r="22" s="1" customFormat="1" ht="20" customHeight="1" spans="1:10">
      <c r="A22" s="5">
        <v>21</v>
      </c>
      <c r="B22" s="4" t="s">
        <v>63</v>
      </c>
      <c r="C22" s="6">
        <v>32.9526037880189</v>
      </c>
      <c r="D22" s="6">
        <v>0.855200977920856</v>
      </c>
      <c r="E22" s="6">
        <v>0.197537072768518</v>
      </c>
      <c r="F22" s="6">
        <v>4.32931887637626</v>
      </c>
      <c r="G22" s="7">
        <v>1.49571227666352e-5</v>
      </c>
      <c r="H22" s="9">
        <v>0.000123713151018949</v>
      </c>
      <c r="I22" s="8" t="str">
        <f>IF(H22&lt;=0.05,"Significant","Not Significant")</f>
        <v>Significant</v>
      </c>
      <c r="J22" s="11" t="s">
        <v>61</v>
      </c>
    </row>
    <row r="23" s="1" customFormat="1" ht="20" customHeight="1" spans="1:10">
      <c r="A23" s="5">
        <v>22</v>
      </c>
      <c r="B23" s="4" t="s">
        <v>64</v>
      </c>
      <c r="C23" s="6">
        <v>7330.36645478531</v>
      </c>
      <c r="D23" s="6">
        <v>-0.175750083868929</v>
      </c>
      <c r="E23" s="6">
        <v>0.0605608156481125</v>
      </c>
      <c r="F23" s="6">
        <v>-2.9020428801706</v>
      </c>
      <c r="G23" s="9">
        <v>0.00370737789662773</v>
      </c>
      <c r="H23" s="9">
        <v>0.0145873095159436</v>
      </c>
      <c r="I23" s="8" t="str">
        <f>IF(H23&lt;=0.05,"Significant","Not Significant")</f>
        <v>Significant</v>
      </c>
      <c r="J23" s="11" t="s">
        <v>61</v>
      </c>
    </row>
    <row r="24" s="1" customFormat="1" ht="20" customHeight="1" spans="1:10">
      <c r="A24" s="5">
        <v>23</v>
      </c>
      <c r="B24" s="4" t="s">
        <v>65</v>
      </c>
      <c r="C24" s="6">
        <v>293.728524552299</v>
      </c>
      <c r="D24" s="6">
        <v>0.918774521192881</v>
      </c>
      <c r="E24" s="6">
        <v>0.334350378075146</v>
      </c>
      <c r="F24" s="6">
        <v>2.74793923213804</v>
      </c>
      <c r="G24" s="9">
        <v>0.00599711228716947</v>
      </c>
      <c r="H24" s="9">
        <v>0.0218737142678056</v>
      </c>
      <c r="I24" s="8" t="str">
        <f>IF(H24&lt;=0.05,"Significant","Not Significant")</f>
        <v>Significant</v>
      </c>
      <c r="J24" s="11" t="s">
        <v>61</v>
      </c>
    </row>
    <row r="25" s="1" customFormat="1" ht="20" customHeight="1" spans="1:10">
      <c r="A25" s="5">
        <v>24</v>
      </c>
      <c r="B25" s="4" t="s">
        <v>66</v>
      </c>
      <c r="C25" s="6">
        <v>144.696465424409</v>
      </c>
      <c r="D25" s="6">
        <v>0.486823566306087</v>
      </c>
      <c r="E25" s="6">
        <v>0.271725277728516</v>
      </c>
      <c r="F25" s="6">
        <v>1.79160205622268</v>
      </c>
      <c r="G25" s="9">
        <v>0.0731967335279996</v>
      </c>
      <c r="H25" s="9">
        <v>0.165685089498678</v>
      </c>
      <c r="I25" s="8" t="str">
        <f t="shared" ref="I25:I47" si="1">IF(H25&lt;=0.05,"Significant","Not Significant")</f>
        <v>Not Significant</v>
      </c>
      <c r="J25" s="11" t="s">
        <v>61</v>
      </c>
    </row>
    <row r="26" s="1" customFormat="1" ht="20" customHeight="1" spans="1:10">
      <c r="A26" s="5">
        <v>25</v>
      </c>
      <c r="B26" s="4" t="s">
        <v>67</v>
      </c>
      <c r="C26" s="6">
        <v>43.6015961872202</v>
      </c>
      <c r="D26" s="6">
        <v>0.951783416474423</v>
      </c>
      <c r="E26" s="6">
        <v>0.55622229021736</v>
      </c>
      <c r="F26" s="6">
        <v>1.71115655236054</v>
      </c>
      <c r="G26" s="9">
        <v>0.087052216781875</v>
      </c>
      <c r="H26" s="9">
        <v>0.190318719753036</v>
      </c>
      <c r="I26" s="8" t="str">
        <f t="shared" si="1"/>
        <v>Not Significant</v>
      </c>
      <c r="J26" s="11" t="s">
        <v>61</v>
      </c>
    </row>
    <row r="27" s="1" customFormat="1" ht="20" customHeight="1" spans="1:10">
      <c r="A27" s="5">
        <v>26</v>
      </c>
      <c r="B27" s="4" t="s">
        <v>68</v>
      </c>
      <c r="C27" s="6">
        <v>47.8864864435537</v>
      </c>
      <c r="D27" s="6">
        <v>-0.413087880492737</v>
      </c>
      <c r="E27" s="6">
        <v>0.244089855620775</v>
      </c>
      <c r="F27" s="6">
        <v>-1.69235988706766</v>
      </c>
      <c r="G27" s="9">
        <v>0.0905773756881228</v>
      </c>
      <c r="H27" s="9">
        <v>0.196032457548732</v>
      </c>
      <c r="I27" s="8" t="str">
        <f t="shared" si="1"/>
        <v>Not Significant</v>
      </c>
      <c r="J27" s="11" t="s">
        <v>61</v>
      </c>
    </row>
    <row r="28" s="1" customFormat="1" ht="20" customHeight="1" spans="1:10">
      <c r="A28" s="5">
        <v>27</v>
      </c>
      <c r="B28" s="4" t="s">
        <v>69</v>
      </c>
      <c r="C28" s="6">
        <v>12.0875598975393</v>
      </c>
      <c r="D28" s="6">
        <v>0.600825899892778</v>
      </c>
      <c r="E28" s="6">
        <v>0.380769701080946</v>
      </c>
      <c r="F28" s="6">
        <v>1.57792465678631</v>
      </c>
      <c r="G28" s="9">
        <v>0.114582919727185</v>
      </c>
      <c r="H28" s="9">
        <v>0.234766081197953</v>
      </c>
      <c r="I28" s="8" t="str">
        <f t="shared" si="1"/>
        <v>Not Significant</v>
      </c>
      <c r="J28" s="11" t="s">
        <v>61</v>
      </c>
    </row>
    <row r="29" s="1" customFormat="1" ht="20" customHeight="1" spans="1:10">
      <c r="A29" s="5">
        <v>28</v>
      </c>
      <c r="B29" s="4" t="s">
        <v>70</v>
      </c>
      <c r="C29" s="6">
        <v>91.9225103136166</v>
      </c>
      <c r="D29" s="6">
        <v>0.600813641901644</v>
      </c>
      <c r="E29" s="6">
        <v>0.462211076748726</v>
      </c>
      <c r="F29" s="6">
        <v>1.29986854951178</v>
      </c>
      <c r="G29" s="9">
        <v>0.193646025990943</v>
      </c>
      <c r="H29" s="9">
        <v>0.348178664776536</v>
      </c>
      <c r="I29" s="8" t="str">
        <f t="shared" si="1"/>
        <v>Not Significant</v>
      </c>
      <c r="J29" s="11" t="s">
        <v>61</v>
      </c>
    </row>
    <row r="30" s="1" customFormat="1" ht="20" customHeight="1" spans="1:10">
      <c r="A30" s="5">
        <v>29</v>
      </c>
      <c r="B30" s="4" t="s">
        <v>71</v>
      </c>
      <c r="C30" s="6">
        <v>203.334760737211</v>
      </c>
      <c r="D30" s="6">
        <v>0.233613314237663</v>
      </c>
      <c r="E30" s="6">
        <v>0.208649935220576</v>
      </c>
      <c r="F30" s="6">
        <v>1.11964240003572</v>
      </c>
      <c r="G30" s="9">
        <v>0.262866179641256</v>
      </c>
      <c r="H30" s="9">
        <v>0.43446540433629</v>
      </c>
      <c r="I30" s="8" t="str">
        <f t="shared" si="1"/>
        <v>Not Significant</v>
      </c>
      <c r="J30" s="11" t="s">
        <v>61</v>
      </c>
    </row>
    <row r="31" s="1" customFormat="1" ht="20" customHeight="1" spans="1:10">
      <c r="A31" s="5">
        <v>30</v>
      </c>
      <c r="B31" s="4" t="s">
        <v>72</v>
      </c>
      <c r="C31" s="6">
        <v>219.765726324553</v>
      </c>
      <c r="D31" s="6">
        <v>-0.363151629893709</v>
      </c>
      <c r="E31" s="6">
        <v>0.345065261662008</v>
      </c>
      <c r="F31" s="6">
        <v>-1.05241434082523</v>
      </c>
      <c r="G31" s="9">
        <v>0.292609491957662</v>
      </c>
      <c r="H31" s="9">
        <v>0.469358942346247</v>
      </c>
      <c r="I31" s="8" t="str">
        <f t="shared" si="1"/>
        <v>Not Significant</v>
      </c>
      <c r="J31" s="11" t="s">
        <v>61</v>
      </c>
    </row>
    <row r="32" s="1" customFormat="1" ht="20" customHeight="1" spans="1:10">
      <c r="A32" s="5">
        <v>31</v>
      </c>
      <c r="B32" s="4" t="s">
        <v>73</v>
      </c>
      <c r="C32" s="6">
        <v>0.932424237370794</v>
      </c>
      <c r="D32" s="6">
        <v>0.762768587752635</v>
      </c>
      <c r="E32" s="6">
        <v>0.860445768191645</v>
      </c>
      <c r="F32" s="6">
        <v>0.886480724236353</v>
      </c>
      <c r="G32" s="9">
        <v>0.375358536687669</v>
      </c>
      <c r="H32" s="9">
        <v>0.559904668879984</v>
      </c>
      <c r="I32" s="8" t="str">
        <f t="shared" si="1"/>
        <v>Not Significant</v>
      </c>
      <c r="J32" s="11" t="s">
        <v>61</v>
      </c>
    </row>
    <row r="33" s="1" customFormat="1" ht="20" customHeight="1" spans="1:10">
      <c r="A33" s="5">
        <v>32</v>
      </c>
      <c r="B33" s="4" t="s">
        <v>74</v>
      </c>
      <c r="C33" s="6">
        <v>174.621147423887</v>
      </c>
      <c r="D33" s="6">
        <v>0.164449262680852</v>
      </c>
      <c r="E33" s="6">
        <v>0.248209657992516</v>
      </c>
      <c r="F33" s="6">
        <v>0.662541756073851</v>
      </c>
      <c r="G33" s="9">
        <v>0.507624083433684</v>
      </c>
      <c r="H33" s="9">
        <v>0.682473972584761</v>
      </c>
      <c r="I33" s="8" t="str">
        <f t="shared" si="1"/>
        <v>Not Significant</v>
      </c>
      <c r="J33" s="11" t="s">
        <v>61</v>
      </c>
    </row>
    <row r="34" s="1" customFormat="1" ht="20" customHeight="1" spans="1:10">
      <c r="A34" s="5">
        <v>33</v>
      </c>
      <c r="B34" s="4" t="s">
        <v>75</v>
      </c>
      <c r="C34" s="6">
        <v>2.32315853695797</v>
      </c>
      <c r="D34" s="6">
        <v>0.251683017219885</v>
      </c>
      <c r="E34" s="6">
        <v>0.456608242445289</v>
      </c>
      <c r="F34" s="6">
        <v>0.551201213258961</v>
      </c>
      <c r="G34" s="9">
        <v>0.581495748464383</v>
      </c>
      <c r="H34" s="9">
        <v>0.743501987556207</v>
      </c>
      <c r="I34" s="8" t="str">
        <f t="shared" si="1"/>
        <v>Not Significant</v>
      </c>
      <c r="J34" s="11" t="s">
        <v>61</v>
      </c>
    </row>
    <row r="35" s="1" customFormat="1" ht="20" customHeight="1" spans="1:10">
      <c r="A35" s="5">
        <v>34</v>
      </c>
      <c r="B35" s="4" t="s">
        <v>76</v>
      </c>
      <c r="C35" s="6">
        <v>202.346277726098</v>
      </c>
      <c r="D35" s="6">
        <v>-0.100549923716072</v>
      </c>
      <c r="E35" s="6">
        <v>0.233504613537369</v>
      </c>
      <c r="F35" s="6">
        <v>-0.430612150196256</v>
      </c>
      <c r="G35" s="9">
        <v>0.666750405116136</v>
      </c>
      <c r="H35" s="9">
        <v>0.806405294240614</v>
      </c>
      <c r="I35" s="8" t="str">
        <f t="shared" si="1"/>
        <v>Not Significant</v>
      </c>
      <c r="J35" s="11" t="s">
        <v>61</v>
      </c>
    </row>
    <row r="36" s="1" customFormat="1" ht="20" customHeight="1" spans="1:10">
      <c r="A36" s="5">
        <v>35</v>
      </c>
      <c r="B36" s="4" t="s">
        <v>77</v>
      </c>
      <c r="C36" s="6">
        <v>352.81098137461</v>
      </c>
      <c r="D36" s="6">
        <v>0.013781358833914</v>
      </c>
      <c r="E36" s="6">
        <v>0.28839992769213</v>
      </c>
      <c r="F36" s="6">
        <v>0.0477855835270031</v>
      </c>
      <c r="G36" s="9">
        <v>0.961887126109703</v>
      </c>
      <c r="H36" s="9">
        <v>0.982695570568461</v>
      </c>
      <c r="I36" s="8" t="str">
        <f t="shared" si="1"/>
        <v>Not Significant</v>
      </c>
      <c r="J36" s="11" t="s">
        <v>61</v>
      </c>
    </row>
    <row r="37" s="1" customFormat="1" ht="20" customHeight="1" spans="1:10">
      <c r="A37" s="5">
        <v>36</v>
      </c>
      <c r="B37" s="4" t="s">
        <v>78</v>
      </c>
      <c r="C37" s="6" t="s">
        <v>79</v>
      </c>
      <c r="D37" s="6" t="s">
        <v>80</v>
      </c>
      <c r="E37" s="6" t="s">
        <v>81</v>
      </c>
      <c r="F37" s="6" t="s">
        <v>82</v>
      </c>
      <c r="G37" s="9" t="s">
        <v>83</v>
      </c>
      <c r="H37" s="9" t="s">
        <v>84</v>
      </c>
      <c r="I37" s="8" t="str">
        <f t="shared" si="1"/>
        <v>Not Significant</v>
      </c>
      <c r="J37" s="11" t="s">
        <v>61</v>
      </c>
    </row>
    <row r="38" s="1" customFormat="1" ht="20" customHeight="1" spans="1:10">
      <c r="A38" s="5">
        <v>37</v>
      </c>
      <c r="B38" s="4" t="s">
        <v>85</v>
      </c>
      <c r="C38" s="6" t="s">
        <v>86</v>
      </c>
      <c r="D38" s="6" t="s">
        <v>87</v>
      </c>
      <c r="E38" s="6" t="s">
        <v>88</v>
      </c>
      <c r="F38" s="6" t="s">
        <v>89</v>
      </c>
      <c r="G38" s="9" t="s">
        <v>90</v>
      </c>
      <c r="H38" s="9" t="s">
        <v>91</v>
      </c>
      <c r="I38" s="8" t="str">
        <f t="shared" si="1"/>
        <v>Not Significant</v>
      </c>
      <c r="J38" s="11" t="s">
        <v>61</v>
      </c>
    </row>
    <row r="39" s="1" customFormat="1" ht="20" customHeight="1" spans="1:10">
      <c r="A39" s="5">
        <v>38</v>
      </c>
      <c r="B39" s="4" t="s">
        <v>92</v>
      </c>
      <c r="C39" s="6" t="s">
        <v>93</v>
      </c>
      <c r="D39" s="6" t="s">
        <v>94</v>
      </c>
      <c r="E39" s="6" t="s">
        <v>95</v>
      </c>
      <c r="F39" s="6" t="s">
        <v>96</v>
      </c>
      <c r="G39" s="9" t="s">
        <v>97</v>
      </c>
      <c r="H39" s="9" t="s">
        <v>98</v>
      </c>
      <c r="I39" s="8" t="str">
        <f t="shared" si="1"/>
        <v>Not Significant</v>
      </c>
      <c r="J39" s="11" t="s">
        <v>61</v>
      </c>
    </row>
    <row r="40" s="1" customFormat="1" ht="20" customHeight="1" spans="1:10">
      <c r="A40" s="5">
        <v>39</v>
      </c>
      <c r="B40" s="4" t="s">
        <v>99</v>
      </c>
      <c r="C40" s="6" t="s">
        <v>100</v>
      </c>
      <c r="D40" s="6" t="s">
        <v>101</v>
      </c>
      <c r="E40" s="6" t="s">
        <v>102</v>
      </c>
      <c r="F40" s="6" t="s">
        <v>103</v>
      </c>
      <c r="G40" s="9" t="s">
        <v>104</v>
      </c>
      <c r="H40" s="9" t="s">
        <v>105</v>
      </c>
      <c r="I40" s="8" t="str">
        <f t="shared" si="1"/>
        <v>Not Significant</v>
      </c>
      <c r="J40" s="11" t="s">
        <v>61</v>
      </c>
    </row>
    <row r="41" s="1" customFormat="1" ht="20" customHeight="1" spans="1:10">
      <c r="A41" s="5">
        <v>40</v>
      </c>
      <c r="B41" s="4" t="s">
        <v>106</v>
      </c>
      <c r="C41" s="6" t="s">
        <v>107</v>
      </c>
      <c r="D41" s="6" t="s">
        <v>108</v>
      </c>
      <c r="E41" s="6" t="s">
        <v>109</v>
      </c>
      <c r="F41" s="6" t="s">
        <v>110</v>
      </c>
      <c r="G41" s="9" t="s">
        <v>111</v>
      </c>
      <c r="H41" s="9" t="s">
        <v>112</v>
      </c>
      <c r="I41" s="8" t="str">
        <f t="shared" si="1"/>
        <v>Not Significant</v>
      </c>
      <c r="J41" s="11" t="s">
        <v>61</v>
      </c>
    </row>
    <row r="42" s="1" customFormat="1" ht="20" customHeight="1" spans="1:10">
      <c r="A42" s="5">
        <v>41</v>
      </c>
      <c r="B42" s="4" t="s">
        <v>113</v>
      </c>
      <c r="C42" s="6" t="s">
        <v>114</v>
      </c>
      <c r="D42" s="6" t="s">
        <v>115</v>
      </c>
      <c r="E42" s="6" t="s">
        <v>116</v>
      </c>
      <c r="F42" s="6" t="s">
        <v>117</v>
      </c>
      <c r="G42" s="9" t="s">
        <v>118</v>
      </c>
      <c r="H42" s="9" t="s">
        <v>119</v>
      </c>
      <c r="I42" s="8" t="str">
        <f t="shared" si="1"/>
        <v>Not Significant</v>
      </c>
      <c r="J42" s="11" t="s">
        <v>61</v>
      </c>
    </row>
    <row r="43" s="1" customFormat="1" ht="20" customHeight="1" spans="1:10">
      <c r="A43" s="5">
        <v>42</v>
      </c>
      <c r="B43" s="4" t="s">
        <v>120</v>
      </c>
      <c r="C43" s="6" t="s">
        <v>121</v>
      </c>
      <c r="D43" s="6" t="s">
        <v>122</v>
      </c>
      <c r="E43" s="6" t="s">
        <v>123</v>
      </c>
      <c r="F43" s="6" t="s">
        <v>124</v>
      </c>
      <c r="G43" s="9" t="s">
        <v>125</v>
      </c>
      <c r="H43" s="9" t="s">
        <v>126</v>
      </c>
      <c r="I43" s="8" t="str">
        <f t="shared" si="1"/>
        <v>Not Significant</v>
      </c>
      <c r="J43" s="11" t="s">
        <v>61</v>
      </c>
    </row>
    <row r="44" s="1" customFormat="1" ht="20" customHeight="1" spans="1:10">
      <c r="A44" s="5">
        <v>43</v>
      </c>
      <c r="B44" s="4" t="s">
        <v>127</v>
      </c>
      <c r="C44" s="6" t="s">
        <v>128</v>
      </c>
      <c r="D44" s="6" t="s">
        <v>129</v>
      </c>
      <c r="E44" s="6" t="s">
        <v>130</v>
      </c>
      <c r="F44" s="6" t="s">
        <v>131</v>
      </c>
      <c r="G44" s="9" t="s">
        <v>132</v>
      </c>
      <c r="H44" s="9" t="s">
        <v>133</v>
      </c>
      <c r="I44" s="8" t="str">
        <f t="shared" si="1"/>
        <v>Not Significant</v>
      </c>
      <c r="J44" s="11" t="s">
        <v>61</v>
      </c>
    </row>
    <row r="45" s="1" customFormat="1" ht="20" customHeight="1" spans="1:10">
      <c r="A45" s="5">
        <v>44</v>
      </c>
      <c r="B45" s="4" t="s">
        <v>134</v>
      </c>
      <c r="C45" s="6" t="s">
        <v>135</v>
      </c>
      <c r="D45" s="6" t="s">
        <v>136</v>
      </c>
      <c r="E45" s="6" t="s">
        <v>137</v>
      </c>
      <c r="F45" s="6" t="s">
        <v>138</v>
      </c>
      <c r="G45" s="9" t="s">
        <v>139</v>
      </c>
      <c r="H45" s="9" t="s">
        <v>140</v>
      </c>
      <c r="I45" s="8" t="str">
        <f t="shared" si="1"/>
        <v>Not Significant</v>
      </c>
      <c r="J45" s="11" t="s">
        <v>61</v>
      </c>
    </row>
    <row r="46" s="1" customFormat="1" ht="20" customHeight="1" spans="1:10">
      <c r="A46" s="5">
        <v>45</v>
      </c>
      <c r="B46" s="4" t="s">
        <v>141</v>
      </c>
      <c r="C46" s="6" t="s">
        <v>142</v>
      </c>
      <c r="D46" s="6" t="s">
        <v>143</v>
      </c>
      <c r="E46" s="6" t="s">
        <v>144</v>
      </c>
      <c r="F46" s="6" t="s">
        <v>145</v>
      </c>
      <c r="G46" s="9" t="s">
        <v>146</v>
      </c>
      <c r="H46" s="9" t="s">
        <v>147</v>
      </c>
      <c r="I46" s="8" t="str">
        <f t="shared" si="1"/>
        <v>Not Significant</v>
      </c>
      <c r="J46" s="11" t="s">
        <v>61</v>
      </c>
    </row>
    <row r="47" s="1" customFormat="1" ht="20" customHeight="1" spans="1:10">
      <c r="A47" s="5">
        <v>46</v>
      </c>
      <c r="B47" s="12" t="s">
        <v>148</v>
      </c>
      <c r="C47" s="13" t="s">
        <v>149</v>
      </c>
      <c r="D47" s="13" t="s">
        <v>150</v>
      </c>
      <c r="E47" s="13" t="s">
        <v>151</v>
      </c>
      <c r="F47" s="13" t="s">
        <v>152</v>
      </c>
      <c r="G47" s="14" t="s">
        <v>153</v>
      </c>
      <c r="H47" s="14" t="s">
        <v>154</v>
      </c>
      <c r="I47" s="15" t="str">
        <f t="shared" si="1"/>
        <v>Not Significant</v>
      </c>
      <c r="J47" s="11" t="s">
        <v>61</v>
      </c>
    </row>
    <row r="48" s="1" customFormat="1" ht="20" customHeight="1" spans="1:10">
      <c r="A48" s="5">
        <v>47</v>
      </c>
      <c r="B48" s="3" t="s">
        <v>155</v>
      </c>
      <c r="C48" s="6">
        <v>0.00786158181083309</v>
      </c>
      <c r="D48" s="6">
        <v>-0.0219410220718022</v>
      </c>
      <c r="E48" s="6">
        <v>3.43659564608429</v>
      </c>
      <c r="F48" s="6">
        <v>-0.00638452245518094</v>
      </c>
      <c r="G48" s="9">
        <v>0.994905922712506</v>
      </c>
      <c r="H48" s="9" t="s">
        <v>156</v>
      </c>
      <c r="I48" s="17" t="s">
        <v>156</v>
      </c>
      <c r="J48" s="11" t="s">
        <v>61</v>
      </c>
    </row>
    <row r="49" s="1" customFormat="1" ht="20" customHeight="1" spans="1:10">
      <c r="A49" s="5">
        <v>48</v>
      </c>
      <c r="B49" s="3" t="s">
        <v>157</v>
      </c>
      <c r="C49" s="6">
        <v>0.157821040897393</v>
      </c>
      <c r="D49" s="6">
        <v>0.51422339388443</v>
      </c>
      <c r="E49" s="6">
        <v>3.48706007617747</v>
      </c>
      <c r="F49" s="6">
        <v>0.147466169968636</v>
      </c>
      <c r="G49" s="9">
        <v>0.882764080219764</v>
      </c>
      <c r="H49" s="9" t="s">
        <v>156</v>
      </c>
      <c r="I49" s="17" t="s">
        <v>156</v>
      </c>
      <c r="J49" s="11" t="s">
        <v>61</v>
      </c>
    </row>
    <row r="50" s="1" customFormat="1" ht="20" customHeight="1" spans="1:10">
      <c r="A50" s="5" t="s">
        <v>158</v>
      </c>
      <c r="B50" s="3"/>
      <c r="C50" s="6"/>
      <c r="D50" s="6"/>
      <c r="E50" s="6"/>
      <c r="F50" s="6"/>
      <c r="G50" s="9"/>
      <c r="H50" s="9"/>
      <c r="I50" s="8"/>
      <c r="J50" s="11"/>
    </row>
    <row r="51" s="1" customFormat="1" ht="20" customHeight="1" spans="1:10">
      <c r="A51" s="16" t="s">
        <v>159</v>
      </c>
      <c r="B51" s="3"/>
      <c r="C51" s="6"/>
      <c r="D51" s="6"/>
      <c r="E51" s="6"/>
      <c r="F51" s="6"/>
      <c r="G51" s="9"/>
      <c r="H51" s="9"/>
      <c r="I51" s="8"/>
      <c r="J51" s="11"/>
    </row>
    <row r="54" s="1" customFormat="1" ht="20" customHeight="1" spans="1:10">
      <c r="A54" s="5" t="s">
        <v>0</v>
      </c>
      <c r="B54" s="4" t="s">
        <v>1</v>
      </c>
      <c r="C54" s="6" t="s">
        <v>2</v>
      </c>
      <c r="D54" s="6" t="s">
        <v>3</v>
      </c>
      <c r="E54" s="6" t="s">
        <v>4</v>
      </c>
      <c r="F54" s="6" t="s">
        <v>5</v>
      </c>
      <c r="G54" s="9" t="s">
        <v>6</v>
      </c>
      <c r="H54" s="9" t="s">
        <v>7</v>
      </c>
      <c r="I54" s="8" t="s">
        <v>160</v>
      </c>
      <c r="J54" s="8" t="s">
        <v>161</v>
      </c>
    </row>
    <row r="55" s="1" customFormat="1" ht="20" customHeight="1" spans="1:10">
      <c r="A55" s="5">
        <v>1</v>
      </c>
      <c r="B55" s="4" t="s">
        <v>74</v>
      </c>
      <c r="C55" s="6">
        <v>308.081056163531</v>
      </c>
      <c r="D55" s="6">
        <v>1.5946880670111</v>
      </c>
      <c r="E55" s="6">
        <v>0.287292537715368</v>
      </c>
      <c r="F55" s="6">
        <v>5.55074656547821</v>
      </c>
      <c r="G55" s="9">
        <v>2.8445220541129e-8</v>
      </c>
      <c r="H55" s="9">
        <v>4.26678308116935e-7</v>
      </c>
      <c r="I55" s="8" t="s">
        <v>15</v>
      </c>
      <c r="J55" s="8" t="s">
        <v>162</v>
      </c>
    </row>
    <row r="56" s="1" customFormat="1" ht="20" customHeight="1" spans="1:10">
      <c r="A56" s="5">
        <v>2</v>
      </c>
      <c r="B56" s="4" t="s">
        <v>16</v>
      </c>
      <c r="C56" s="6">
        <v>305.006788839859</v>
      </c>
      <c r="D56" s="6">
        <v>1.10820423626028</v>
      </c>
      <c r="E56" s="6">
        <v>0.32107903487065</v>
      </c>
      <c r="F56" s="6">
        <v>3.45149983619058</v>
      </c>
      <c r="G56" s="9">
        <v>0.000557480095086967</v>
      </c>
      <c r="H56" s="9">
        <v>0.00313582553486419</v>
      </c>
      <c r="I56" s="8" t="s">
        <v>15</v>
      </c>
      <c r="J56" s="8" t="s">
        <v>162</v>
      </c>
    </row>
    <row r="57" s="1" customFormat="1" ht="20" customHeight="1" spans="1:10">
      <c r="A57" s="5">
        <v>3</v>
      </c>
      <c r="B57" s="4" t="s">
        <v>99</v>
      </c>
      <c r="C57" s="6">
        <v>68.6970655475986</v>
      </c>
      <c r="D57" s="6">
        <v>1.52845675952398</v>
      </c>
      <c r="E57" s="6">
        <v>0.524727448205703</v>
      </c>
      <c r="F57" s="6">
        <v>2.9128584082089</v>
      </c>
      <c r="G57" s="9">
        <v>0.00358136950416156</v>
      </c>
      <c r="H57" s="9">
        <v>0.0123970482836362</v>
      </c>
      <c r="I57" s="8" t="s">
        <v>15</v>
      </c>
      <c r="J57" s="8" t="s">
        <v>162</v>
      </c>
    </row>
    <row r="58" s="1" customFormat="1" ht="20" customHeight="1" spans="1:10">
      <c r="A58" s="5">
        <v>4</v>
      </c>
      <c r="B58" s="4" t="s">
        <v>23</v>
      </c>
      <c r="C58" s="6">
        <v>115.538527004887</v>
      </c>
      <c r="D58" s="6">
        <v>-1.74018486821316</v>
      </c>
      <c r="E58" s="6">
        <v>0.585392547954104</v>
      </c>
      <c r="F58" s="6">
        <v>-2.9726802541217</v>
      </c>
      <c r="G58" s="9">
        <v>0.00295211810288471</v>
      </c>
      <c r="H58" s="9">
        <v>0.0110704428858177</v>
      </c>
      <c r="I58" s="8" t="s">
        <v>15</v>
      </c>
      <c r="J58" s="8" t="s">
        <v>163</v>
      </c>
    </row>
    <row r="59" s="1" customFormat="1" ht="20" customHeight="1" spans="1:10">
      <c r="A59" s="5">
        <v>5</v>
      </c>
      <c r="B59" s="4" t="s">
        <v>10</v>
      </c>
      <c r="C59" s="6">
        <v>161.056887787044</v>
      </c>
      <c r="D59" s="6">
        <v>-3.06810954285753</v>
      </c>
      <c r="E59" s="6">
        <v>0.278367720789228</v>
      </c>
      <c r="F59" s="6">
        <v>-11.0217863413144</v>
      </c>
      <c r="G59" s="9">
        <v>3.00044726357113e-28</v>
      </c>
      <c r="H59" s="9">
        <v>1.35020126860701e-26</v>
      </c>
      <c r="I59" s="8" t="s">
        <v>15</v>
      </c>
      <c r="J59" s="8" t="s">
        <v>163</v>
      </c>
    </row>
    <row r="60" s="1" customFormat="1" ht="20" customHeight="1" spans="1:10">
      <c r="A60" s="5">
        <v>6</v>
      </c>
      <c r="B60" s="4" t="s">
        <v>68</v>
      </c>
      <c r="C60" s="6">
        <v>82.680178932691</v>
      </c>
      <c r="D60" s="6">
        <v>-1.6221926345866</v>
      </c>
      <c r="E60" s="6">
        <v>0.251340144998419</v>
      </c>
      <c r="F60" s="6">
        <v>-6.45417243073847</v>
      </c>
      <c r="G60" s="9">
        <v>1.0881186270251e-10</v>
      </c>
      <c r="H60" s="9">
        <v>2.44826691080649e-9</v>
      </c>
      <c r="I60" s="8" t="s">
        <v>15</v>
      </c>
      <c r="J60" s="8" t="s">
        <v>163</v>
      </c>
    </row>
    <row r="61" s="1" customFormat="1" ht="20" customHeight="1" spans="1:10">
      <c r="A61" s="5">
        <v>7</v>
      </c>
      <c r="B61" s="4" t="s">
        <v>127</v>
      </c>
      <c r="C61" s="6">
        <v>39.4492634003724</v>
      </c>
      <c r="D61" s="6">
        <v>-3.30060533504945</v>
      </c>
      <c r="E61" s="6">
        <v>0.668769652558378</v>
      </c>
      <c r="F61" s="6">
        <v>-4.93533957831817</v>
      </c>
      <c r="G61" s="9">
        <v>8.00114237974852e-7</v>
      </c>
      <c r="H61" s="9">
        <v>9.00128517721709e-6</v>
      </c>
      <c r="I61" s="8" t="s">
        <v>15</v>
      </c>
      <c r="J61" s="8" t="s">
        <v>163</v>
      </c>
    </row>
    <row r="62" s="1" customFormat="1" ht="20" customHeight="1" spans="1:10">
      <c r="A62" s="5">
        <v>8</v>
      </c>
      <c r="B62" s="4" t="s">
        <v>71</v>
      </c>
      <c r="C62" s="6">
        <v>313.62290207812</v>
      </c>
      <c r="D62" s="6">
        <v>-1.17270362591518</v>
      </c>
      <c r="E62" s="6">
        <v>0.251038351449232</v>
      </c>
      <c r="F62" s="6">
        <v>-4.67141223301227</v>
      </c>
      <c r="G62" s="9">
        <v>2.99135912335771e-6</v>
      </c>
      <c r="H62" s="9">
        <v>2.69222321102194e-5</v>
      </c>
      <c r="I62" s="8" t="s">
        <v>15</v>
      </c>
      <c r="J62" s="8" t="s">
        <v>163</v>
      </c>
    </row>
    <row r="63" s="1" customFormat="1" ht="20" customHeight="1" spans="1:10">
      <c r="A63" s="5">
        <v>9</v>
      </c>
      <c r="B63" s="4" t="s">
        <v>22</v>
      </c>
      <c r="C63" s="6">
        <v>60.7589578832791</v>
      </c>
      <c r="D63" s="6">
        <v>-2.19878639799689</v>
      </c>
      <c r="E63" s="6">
        <v>0.573401742338839</v>
      </c>
      <c r="F63" s="6">
        <v>-3.8346350135392</v>
      </c>
      <c r="G63" s="9">
        <v>0.000125750884061165</v>
      </c>
      <c r="H63" s="9">
        <v>0.000842065457130867</v>
      </c>
      <c r="I63" s="8" t="s">
        <v>15</v>
      </c>
      <c r="J63" s="8" t="s">
        <v>163</v>
      </c>
    </row>
    <row r="64" s="1" customFormat="1" ht="20" customHeight="1" spans="1:10">
      <c r="A64" s="5">
        <v>10</v>
      </c>
      <c r="B64" s="4" t="s">
        <v>25</v>
      </c>
      <c r="C64" s="6">
        <v>12.8678880751113</v>
      </c>
      <c r="D64" s="6">
        <v>-3.27926341074653</v>
      </c>
      <c r="E64" s="6">
        <v>0.857414859708453</v>
      </c>
      <c r="F64" s="6">
        <v>-3.8245936300446</v>
      </c>
      <c r="G64" s="9">
        <v>0.000130987959998135</v>
      </c>
      <c r="H64" s="9">
        <v>0.000842065457130867</v>
      </c>
      <c r="I64" s="8" t="s">
        <v>15</v>
      </c>
      <c r="J64" s="8" t="s">
        <v>163</v>
      </c>
    </row>
    <row r="65" s="1" customFormat="1" ht="20" customHeight="1" spans="1:10">
      <c r="A65" s="5">
        <v>11</v>
      </c>
      <c r="B65" s="4" t="s">
        <v>13</v>
      </c>
      <c r="C65" s="6">
        <v>160.364035467306</v>
      </c>
      <c r="D65" s="6">
        <v>-1.12499684038454</v>
      </c>
      <c r="E65" s="6">
        <v>0.353394290481325</v>
      </c>
      <c r="F65" s="6">
        <v>-3.1834041202315</v>
      </c>
      <c r="G65" s="9">
        <v>0.00145554310007477</v>
      </c>
      <c r="H65" s="9">
        <v>0.00654994395033644</v>
      </c>
      <c r="I65" s="8" t="s">
        <v>15</v>
      </c>
      <c r="J65" s="8" t="s">
        <v>163</v>
      </c>
    </row>
    <row r="66" s="1" customFormat="1" ht="20" customHeight="1" spans="1:10">
      <c r="A66" s="5">
        <v>12</v>
      </c>
      <c r="B66" s="4" t="s">
        <v>19</v>
      </c>
      <c r="C66" s="6">
        <v>2.57541609663527</v>
      </c>
      <c r="D66" s="6">
        <v>-3.0264466240559</v>
      </c>
      <c r="E66" s="6">
        <v>1.18878250797924</v>
      </c>
      <c r="F66" s="6">
        <v>-2.54583710959915</v>
      </c>
      <c r="G66" s="9">
        <v>0.0109016045498994</v>
      </c>
      <c r="H66" s="9">
        <v>0.0350408717675337</v>
      </c>
      <c r="I66" s="8" t="s">
        <v>15</v>
      </c>
      <c r="J66" s="8" t="s">
        <v>163</v>
      </c>
    </row>
    <row r="67" s="1" customFormat="1" ht="20" customHeight="1" spans="1:10">
      <c r="A67" s="5">
        <v>13</v>
      </c>
      <c r="B67" s="4" t="s">
        <v>67</v>
      </c>
      <c r="C67" s="6">
        <v>51.0859906648172</v>
      </c>
      <c r="D67" s="6">
        <v>-1.3605652555162</v>
      </c>
      <c r="E67" s="6">
        <v>0.563486156007154</v>
      </c>
      <c r="F67" s="6">
        <v>-2.41454956969506</v>
      </c>
      <c r="G67" s="9">
        <v>0.0157546790779325</v>
      </c>
      <c r="H67" s="9">
        <v>0.0443100349066852</v>
      </c>
      <c r="I67" s="8" t="s">
        <v>15</v>
      </c>
      <c r="J67" s="8" t="s">
        <v>163</v>
      </c>
    </row>
    <row r="68" s="1" customFormat="1" ht="20" customHeight="1" spans="1:10">
      <c r="A68" s="5">
        <v>14</v>
      </c>
      <c r="B68" s="4" t="s">
        <v>24</v>
      </c>
      <c r="C68" s="6">
        <v>2.40269339579474</v>
      </c>
      <c r="D68" s="6">
        <v>-2.40442548036506</v>
      </c>
      <c r="E68" s="6">
        <v>1.39590879291712</v>
      </c>
      <c r="F68" s="6">
        <v>-1.72248036015332</v>
      </c>
      <c r="G68" s="9">
        <v>0.0849825375391216</v>
      </c>
      <c r="H68" s="9">
        <v>0.201274431013709</v>
      </c>
      <c r="I68" s="8" t="s">
        <v>164</v>
      </c>
      <c r="J68" s="8" t="s">
        <v>163</v>
      </c>
    </row>
    <row r="69" s="1" customFormat="1" ht="20" customHeight="1" spans="1:10">
      <c r="A69" s="5">
        <v>15</v>
      </c>
      <c r="B69" s="4" t="s">
        <v>52</v>
      </c>
      <c r="C69" s="6">
        <v>1.59622438582875</v>
      </c>
      <c r="D69" s="6">
        <v>-1.6704895962974</v>
      </c>
      <c r="E69" s="6">
        <v>1.33109112181159</v>
      </c>
      <c r="F69" s="6">
        <v>-1.25497764121805</v>
      </c>
      <c r="G69" s="9">
        <v>0.209486876711966</v>
      </c>
      <c r="H69" s="9">
        <v>0.350138810920069</v>
      </c>
      <c r="I69" s="8" t="s">
        <v>164</v>
      </c>
      <c r="J69" s="8" t="s">
        <v>163</v>
      </c>
    </row>
    <row r="70" s="1" customFormat="1" ht="20" customHeight="1" spans="1:10">
      <c r="A70" s="5">
        <v>16</v>
      </c>
      <c r="B70" s="4" t="s">
        <v>63</v>
      </c>
      <c r="C70" s="6">
        <v>39.4885636082557</v>
      </c>
      <c r="D70" s="6">
        <v>-0.77039090667468</v>
      </c>
      <c r="E70" s="6">
        <v>0.227605858263885</v>
      </c>
      <c r="F70" s="6">
        <v>-3.38475869009264</v>
      </c>
      <c r="G70" s="9">
        <v>0.000712408539875824</v>
      </c>
      <c r="H70" s="9">
        <v>0.00356204269937912</v>
      </c>
      <c r="I70" s="8" t="s">
        <v>15</v>
      </c>
      <c r="J70" s="8" t="s">
        <v>61</v>
      </c>
    </row>
    <row r="71" s="1" customFormat="1" ht="20" customHeight="1" spans="1:10">
      <c r="A71" s="5">
        <v>17</v>
      </c>
      <c r="B71" s="4" t="s">
        <v>60</v>
      </c>
      <c r="C71" s="6">
        <v>276.587737985801</v>
      </c>
      <c r="D71" s="6">
        <v>0.918811506272105</v>
      </c>
      <c r="E71" s="6">
        <v>0.307485321392967</v>
      </c>
      <c r="F71" s="6">
        <v>2.98814753858725</v>
      </c>
      <c r="G71" s="9">
        <v>0.00280674026685882</v>
      </c>
      <c r="H71" s="9">
        <v>0.0110704428858177</v>
      </c>
      <c r="I71" s="8" t="s">
        <v>15</v>
      </c>
      <c r="J71" s="8" t="s">
        <v>61</v>
      </c>
    </row>
    <row r="72" s="1" customFormat="1" ht="20" customHeight="1" spans="1:10">
      <c r="A72" s="5">
        <v>18</v>
      </c>
      <c r="B72" s="4" t="s">
        <v>62</v>
      </c>
      <c r="C72" s="6">
        <v>35.2195814810875</v>
      </c>
      <c r="D72" s="6">
        <v>-0.565594397713015</v>
      </c>
      <c r="E72" s="6">
        <v>0.226829246648406</v>
      </c>
      <c r="F72" s="6">
        <v>-2.49348091602009</v>
      </c>
      <c r="G72" s="9">
        <v>0.0126497384115622</v>
      </c>
      <c r="H72" s="9">
        <v>0.0379492152346866</v>
      </c>
      <c r="I72" s="8" t="s">
        <v>15</v>
      </c>
      <c r="J72" s="8" t="s">
        <v>61</v>
      </c>
    </row>
    <row r="73" s="1" customFormat="1" ht="20" customHeight="1" spans="1:10">
      <c r="A73" s="5">
        <v>19</v>
      </c>
      <c r="B73" s="4" t="s">
        <v>46</v>
      </c>
      <c r="C73" s="6">
        <v>85.8172451396062</v>
      </c>
      <c r="D73" s="6">
        <v>-0.974869026066489</v>
      </c>
      <c r="E73" s="6">
        <v>0.468163683143603</v>
      </c>
      <c r="F73" s="6">
        <v>-2.08232518063017</v>
      </c>
      <c r="G73" s="9">
        <v>0.0373127773867985</v>
      </c>
      <c r="H73" s="9">
        <v>0.0987691166121138</v>
      </c>
      <c r="I73" s="8" t="s">
        <v>164</v>
      </c>
      <c r="J73" s="8" t="s">
        <v>61</v>
      </c>
    </row>
    <row r="74" s="1" customFormat="1" ht="20" customHeight="1" spans="1:10">
      <c r="A74" s="5">
        <v>20</v>
      </c>
      <c r="B74" s="4" t="s">
        <v>120</v>
      </c>
      <c r="C74" s="6">
        <v>266.224796070162</v>
      </c>
      <c r="D74" s="6">
        <v>-0.784674304336374</v>
      </c>
      <c r="E74" s="6">
        <v>0.446623957505691</v>
      </c>
      <c r="F74" s="6">
        <v>-1.75690150774408</v>
      </c>
      <c r="G74" s="9">
        <v>0.078934598615397</v>
      </c>
      <c r="H74" s="9">
        <v>0.197336496538492</v>
      </c>
      <c r="I74" s="8" t="s">
        <v>164</v>
      </c>
      <c r="J74" s="8" t="s">
        <v>61</v>
      </c>
    </row>
    <row r="75" s="1" customFormat="1" ht="20" customHeight="1" spans="1:10">
      <c r="A75" s="5">
        <v>21</v>
      </c>
      <c r="B75" s="4" t="s">
        <v>66</v>
      </c>
      <c r="C75" s="6">
        <v>138.713379819364</v>
      </c>
      <c r="D75" s="6">
        <v>-0.518241218934928</v>
      </c>
      <c r="E75" s="6">
        <v>0.319239969725705</v>
      </c>
      <c r="F75" s="6">
        <v>-1.62335944142648</v>
      </c>
      <c r="G75" s="9">
        <v>0.104512589579432</v>
      </c>
      <c r="H75" s="9">
        <v>0.235153326553722</v>
      </c>
      <c r="I75" s="8" t="s">
        <v>164</v>
      </c>
      <c r="J75" s="8" t="s">
        <v>61</v>
      </c>
    </row>
    <row r="76" s="1" customFormat="1" ht="20" customHeight="1" spans="1:10">
      <c r="A76" s="5">
        <v>22</v>
      </c>
      <c r="B76" s="4" t="s">
        <v>21</v>
      </c>
      <c r="C76" s="6">
        <v>12.0436025099992</v>
      </c>
      <c r="D76" s="6">
        <v>-0.780722808355776</v>
      </c>
      <c r="E76" s="6">
        <v>0.547322980689803</v>
      </c>
      <c r="F76" s="6">
        <v>-1.42643893258751</v>
      </c>
      <c r="G76" s="9">
        <v>0.153741682413331</v>
      </c>
      <c r="H76" s="9">
        <v>0.32944646231428</v>
      </c>
      <c r="I76" s="8" t="s">
        <v>164</v>
      </c>
      <c r="J76" s="8" t="s">
        <v>61</v>
      </c>
    </row>
    <row r="77" s="1" customFormat="1" ht="20" customHeight="1" spans="1:10">
      <c r="A77" s="5">
        <v>23</v>
      </c>
      <c r="B77" s="4" t="s">
        <v>92</v>
      </c>
      <c r="C77" s="6">
        <v>227.170590449486</v>
      </c>
      <c r="D77" s="6">
        <v>-0.563207253273561</v>
      </c>
      <c r="E77" s="6">
        <v>0.405923559841198</v>
      </c>
      <c r="F77" s="6">
        <v>-1.38747121131351</v>
      </c>
      <c r="G77" s="9">
        <v>0.165298123721709</v>
      </c>
      <c r="H77" s="9">
        <v>0.338109798521678</v>
      </c>
      <c r="I77" s="8" t="s">
        <v>164</v>
      </c>
      <c r="J77" s="8" t="s">
        <v>61</v>
      </c>
    </row>
    <row r="78" s="1" customFormat="1" ht="20" customHeight="1" spans="1:10">
      <c r="A78" s="5">
        <v>24</v>
      </c>
      <c r="B78" s="4" t="s">
        <v>76</v>
      </c>
      <c r="C78" s="6">
        <v>266.322978552044</v>
      </c>
      <c r="D78" s="6">
        <v>-0.352308015732928</v>
      </c>
      <c r="E78" s="6">
        <v>0.265504200477752</v>
      </c>
      <c r="F78" s="6">
        <v>-1.32693951771377</v>
      </c>
      <c r="G78" s="9">
        <v>0.184528690717727</v>
      </c>
      <c r="H78" s="9">
        <v>0.343086940534675</v>
      </c>
      <c r="I78" s="8" t="s">
        <v>164</v>
      </c>
      <c r="J78" s="8" t="s">
        <v>61</v>
      </c>
    </row>
    <row r="79" s="1" customFormat="1" ht="20" customHeight="1" spans="1:10">
      <c r="A79" s="5">
        <v>25</v>
      </c>
      <c r="B79" s="4" t="s">
        <v>85</v>
      </c>
      <c r="C79" s="6">
        <v>967.54771347709</v>
      </c>
      <c r="D79" s="6">
        <v>-0.355201797566311</v>
      </c>
      <c r="E79" s="6">
        <v>0.262222236229324</v>
      </c>
      <c r="F79" s="6">
        <v>-1.35458305395456</v>
      </c>
      <c r="G79" s="9">
        <v>0.175550435563755</v>
      </c>
      <c r="H79" s="9">
        <v>0.343086940534675</v>
      </c>
      <c r="I79" s="8" t="s">
        <v>164</v>
      </c>
      <c r="J79" s="8" t="s">
        <v>61</v>
      </c>
    </row>
    <row r="80" s="1" customFormat="1" ht="20" customHeight="1" spans="1:10">
      <c r="A80" s="5">
        <v>26</v>
      </c>
      <c r="B80" s="4" t="s">
        <v>141</v>
      </c>
      <c r="C80" s="6">
        <v>140.70643271959</v>
      </c>
      <c r="D80" s="6">
        <v>-0.504846925475926</v>
      </c>
      <c r="E80" s="6">
        <v>0.385734196578389</v>
      </c>
      <c r="F80" s="6">
        <v>-1.30879483839937</v>
      </c>
      <c r="G80" s="9">
        <v>0.190603855852597</v>
      </c>
      <c r="H80" s="9">
        <v>0.343086940534675</v>
      </c>
      <c r="I80" s="8" t="s">
        <v>164</v>
      </c>
      <c r="J80" s="8" t="s">
        <v>61</v>
      </c>
    </row>
    <row r="81" s="1" customFormat="1" ht="20" customHeight="1" spans="1:10">
      <c r="A81" s="5">
        <v>27</v>
      </c>
      <c r="B81" s="4" t="s">
        <v>65</v>
      </c>
      <c r="C81" s="6">
        <v>389.634896391511</v>
      </c>
      <c r="D81" s="6">
        <v>0.486504551638962</v>
      </c>
      <c r="E81" s="6">
        <v>0.388167558315256</v>
      </c>
      <c r="F81" s="6">
        <v>1.25333645539703</v>
      </c>
      <c r="G81" s="9">
        <v>0.210083286552041</v>
      </c>
      <c r="H81" s="9">
        <v>0.350138810920069</v>
      </c>
      <c r="I81" s="8" t="s">
        <v>164</v>
      </c>
      <c r="J81" s="8" t="s">
        <v>61</v>
      </c>
    </row>
    <row r="82" s="1" customFormat="1" ht="20" customHeight="1" spans="1:10">
      <c r="A82" s="5">
        <v>28</v>
      </c>
      <c r="B82" s="4" t="s">
        <v>32</v>
      </c>
      <c r="C82" s="6">
        <v>12.5899081624435</v>
      </c>
      <c r="D82" s="6">
        <v>-0.767842155586621</v>
      </c>
      <c r="E82" s="6">
        <v>0.64816152625916</v>
      </c>
      <c r="F82" s="6">
        <v>-1.18464630262489</v>
      </c>
      <c r="G82" s="9">
        <v>0.236157321656847</v>
      </c>
      <c r="H82" s="9">
        <v>0.37953855266279</v>
      </c>
      <c r="I82" s="8" t="s">
        <v>164</v>
      </c>
      <c r="J82" s="8" t="s">
        <v>61</v>
      </c>
    </row>
    <row r="83" s="1" customFormat="1" ht="20" customHeight="1" spans="1:10">
      <c r="A83" s="5">
        <v>29</v>
      </c>
      <c r="B83" s="4" t="s">
        <v>17</v>
      </c>
      <c r="C83" s="6">
        <v>8.28503401844405</v>
      </c>
      <c r="D83" s="6">
        <v>0.341869959690974</v>
      </c>
      <c r="E83" s="6">
        <v>0.320149911235815</v>
      </c>
      <c r="F83" s="6">
        <v>1.06784336866225</v>
      </c>
      <c r="G83" s="9">
        <v>0.285591171479389</v>
      </c>
      <c r="H83" s="9">
        <v>0.443158714364569</v>
      </c>
      <c r="I83" s="8" t="s">
        <v>164</v>
      </c>
      <c r="J83" s="8" t="s">
        <v>61</v>
      </c>
    </row>
    <row r="84" s="1" customFormat="1" ht="20" customHeight="1" spans="1:10">
      <c r="A84" s="5">
        <v>30</v>
      </c>
      <c r="B84" s="4" t="s">
        <v>69</v>
      </c>
      <c r="C84" s="6">
        <v>19.9755470218019</v>
      </c>
      <c r="D84" s="6">
        <v>0.428686980648233</v>
      </c>
      <c r="E84" s="6">
        <v>0.414918146069995</v>
      </c>
      <c r="F84" s="6">
        <v>1.03318445989565</v>
      </c>
      <c r="G84" s="9">
        <v>0.301517583869861</v>
      </c>
      <c r="H84" s="9">
        <v>0.452276375804792</v>
      </c>
      <c r="I84" s="8" t="s">
        <v>164</v>
      </c>
      <c r="J84" s="8" t="s">
        <v>61</v>
      </c>
    </row>
    <row r="85" s="1" customFormat="1" ht="20" customHeight="1" spans="1:10">
      <c r="A85" s="5">
        <v>31</v>
      </c>
      <c r="B85" s="4" t="s">
        <v>113</v>
      </c>
      <c r="C85" s="6">
        <v>1.54472005870144</v>
      </c>
      <c r="D85" s="6">
        <v>0.326652902770635</v>
      </c>
      <c r="E85" s="6">
        <v>0.332194067127926</v>
      </c>
      <c r="F85" s="6">
        <v>0.983319496325751</v>
      </c>
      <c r="G85" s="9">
        <v>0.325450217590778</v>
      </c>
      <c r="H85" s="9">
        <v>0.472427735212419</v>
      </c>
      <c r="I85" s="8" t="s">
        <v>164</v>
      </c>
      <c r="J85" s="8" t="s">
        <v>61</v>
      </c>
    </row>
    <row r="86" s="1" customFormat="1" ht="20" customHeight="1" spans="1:10">
      <c r="A86" s="5">
        <v>32</v>
      </c>
      <c r="B86" s="4" t="s">
        <v>77</v>
      </c>
      <c r="C86" s="6">
        <v>331.52646849994</v>
      </c>
      <c r="D86" s="6">
        <v>-0.316842696946261</v>
      </c>
      <c r="E86" s="6">
        <v>0.344095567554564</v>
      </c>
      <c r="F86" s="6">
        <v>-0.920798542096938</v>
      </c>
      <c r="G86" s="9">
        <v>0.357155616298892</v>
      </c>
      <c r="H86" s="9">
        <v>0.491478850095367</v>
      </c>
      <c r="I86" s="8" t="s">
        <v>164</v>
      </c>
      <c r="J86" s="8" t="s">
        <v>61</v>
      </c>
    </row>
    <row r="87" s="1" customFormat="1" ht="20" customHeight="1" spans="1:10">
      <c r="A87" s="5">
        <v>33</v>
      </c>
      <c r="B87" s="4" t="s">
        <v>39</v>
      </c>
      <c r="C87" s="6">
        <v>72.9143361342819</v>
      </c>
      <c r="D87" s="6">
        <v>0.273942294875166</v>
      </c>
      <c r="E87" s="6">
        <v>0.299531504855367</v>
      </c>
      <c r="F87" s="6">
        <v>0.914569220381152</v>
      </c>
      <c r="G87" s="9">
        <v>0.360417823403269</v>
      </c>
      <c r="H87" s="9">
        <v>0.491478850095367</v>
      </c>
      <c r="I87" s="8" t="s">
        <v>164</v>
      </c>
      <c r="J87" s="8" t="s">
        <v>61</v>
      </c>
    </row>
    <row r="88" s="1" customFormat="1" ht="20" customHeight="1" spans="1:10">
      <c r="A88" s="5">
        <v>34</v>
      </c>
      <c r="B88" s="4" t="s">
        <v>53</v>
      </c>
      <c r="C88" s="6">
        <v>5077.86910584184</v>
      </c>
      <c r="D88" s="6">
        <v>0.228840290364247</v>
      </c>
      <c r="E88" s="6">
        <v>0.256726878726415</v>
      </c>
      <c r="F88" s="6">
        <v>0.89137643669993</v>
      </c>
      <c r="G88" s="9">
        <v>0.37272725452456</v>
      </c>
      <c r="H88" s="9">
        <v>0.493315483929565</v>
      </c>
      <c r="I88" s="8" t="s">
        <v>164</v>
      </c>
      <c r="J88" s="8" t="s">
        <v>61</v>
      </c>
    </row>
    <row r="89" s="1" customFormat="1" ht="20" customHeight="1" spans="1:10">
      <c r="A89" s="5">
        <v>35</v>
      </c>
      <c r="B89" s="4" t="s">
        <v>75</v>
      </c>
      <c r="C89" s="6">
        <v>1.26267574129253</v>
      </c>
      <c r="D89" s="6">
        <v>-0.391436772574632</v>
      </c>
      <c r="E89" s="6">
        <v>0.455304950685739</v>
      </c>
      <c r="F89" s="6">
        <v>-0.859724393475375</v>
      </c>
      <c r="G89" s="9">
        <v>0.389940984882238</v>
      </c>
      <c r="H89" s="9">
        <v>0.501352694848592</v>
      </c>
      <c r="I89" s="8" t="s">
        <v>164</v>
      </c>
      <c r="J89" s="8" t="s">
        <v>61</v>
      </c>
    </row>
    <row r="90" s="1" customFormat="1" ht="20" customHeight="1" spans="1:10">
      <c r="A90" s="5">
        <v>36</v>
      </c>
      <c r="B90" s="4" t="s">
        <v>148</v>
      </c>
      <c r="C90" s="6">
        <v>84.7795611695904</v>
      </c>
      <c r="D90" s="6">
        <v>0.385941064394781</v>
      </c>
      <c r="E90" s="6">
        <v>0.501442760946535</v>
      </c>
      <c r="F90" s="6">
        <v>0.769661254389773</v>
      </c>
      <c r="G90" s="9">
        <v>0.441500859232324</v>
      </c>
      <c r="H90" s="9">
        <v>0.551876074040405</v>
      </c>
      <c r="I90" s="8" t="s">
        <v>164</v>
      </c>
      <c r="J90" s="8" t="s">
        <v>61</v>
      </c>
    </row>
    <row r="91" s="1" customFormat="1" ht="20" customHeight="1" spans="1:10">
      <c r="A91" s="5">
        <v>37</v>
      </c>
      <c r="B91" s="4" t="s">
        <v>12</v>
      </c>
      <c r="C91" s="6">
        <v>225.30465836018</v>
      </c>
      <c r="D91" s="6">
        <v>0.222228138727936</v>
      </c>
      <c r="E91" s="6">
        <v>0.314563580963338</v>
      </c>
      <c r="F91" s="6">
        <v>0.706464931659829</v>
      </c>
      <c r="G91" s="9">
        <v>0.479899053561909</v>
      </c>
      <c r="H91" s="9">
        <v>0.583661011088808</v>
      </c>
      <c r="I91" s="8" t="s">
        <v>164</v>
      </c>
      <c r="J91" s="8" t="s">
        <v>61</v>
      </c>
    </row>
    <row r="92" s="1" customFormat="1" ht="20" customHeight="1" spans="1:10">
      <c r="A92" s="5">
        <v>38</v>
      </c>
      <c r="B92" s="4" t="s">
        <v>70</v>
      </c>
      <c r="C92" s="6">
        <v>103.212402166904</v>
      </c>
      <c r="D92" s="6">
        <v>-0.298860884818017</v>
      </c>
      <c r="E92" s="6">
        <v>0.516118725146909</v>
      </c>
      <c r="F92" s="6">
        <v>-0.579054528069968</v>
      </c>
      <c r="G92" s="9">
        <v>0.562552380896911</v>
      </c>
      <c r="H92" s="9">
        <v>0.665825449713516</v>
      </c>
      <c r="I92" s="8" t="s">
        <v>164</v>
      </c>
      <c r="J92" s="8" t="s">
        <v>61</v>
      </c>
    </row>
    <row r="93" s="1" customFormat="1" ht="20" customHeight="1" spans="1:10">
      <c r="A93" s="5">
        <v>39</v>
      </c>
      <c r="B93" s="4" t="s">
        <v>134</v>
      </c>
      <c r="C93" s="6">
        <v>166.644613112679</v>
      </c>
      <c r="D93" s="6">
        <v>0.197501411753342</v>
      </c>
      <c r="E93" s="6">
        <v>0.354135080775909</v>
      </c>
      <c r="F93" s="6">
        <v>0.5577007827652</v>
      </c>
      <c r="G93" s="9">
        <v>0.577048723085048</v>
      </c>
      <c r="H93" s="9">
        <v>0.665825449713516</v>
      </c>
      <c r="I93" s="8" t="s">
        <v>164</v>
      </c>
      <c r="J93" s="8" t="s">
        <v>61</v>
      </c>
    </row>
    <row r="94" s="1" customFormat="1" ht="20" customHeight="1" spans="1:10">
      <c r="A94" s="5">
        <v>40</v>
      </c>
      <c r="B94" s="4" t="s">
        <v>20</v>
      </c>
      <c r="C94" s="6">
        <v>56.3258841382783</v>
      </c>
      <c r="D94" s="6">
        <v>-0.172137642188759</v>
      </c>
      <c r="E94" s="6">
        <v>0.563400864342035</v>
      </c>
      <c r="F94" s="6">
        <v>-0.305533152473575</v>
      </c>
      <c r="G94" s="9">
        <v>0.759960124269894</v>
      </c>
      <c r="H94" s="9">
        <v>0.854955139803631</v>
      </c>
      <c r="I94" s="8" t="s">
        <v>164</v>
      </c>
      <c r="J94" s="8" t="s">
        <v>61</v>
      </c>
    </row>
    <row r="95" s="1" customFormat="1" ht="20" customHeight="1" spans="1:10">
      <c r="A95" s="5">
        <v>41</v>
      </c>
      <c r="B95" s="4" t="s">
        <v>18</v>
      </c>
      <c r="C95" s="6">
        <v>3.64755506010365</v>
      </c>
      <c r="D95" s="6">
        <v>0.251472690558941</v>
      </c>
      <c r="E95" s="6">
        <v>0.922613283200185</v>
      </c>
      <c r="F95" s="6">
        <v>0.272565651435974</v>
      </c>
      <c r="G95" s="9">
        <v>0.785187118650094</v>
      </c>
      <c r="H95" s="9">
        <v>0.86179073998181</v>
      </c>
      <c r="I95" s="8" t="s">
        <v>164</v>
      </c>
      <c r="J95" s="8" t="s">
        <v>61</v>
      </c>
    </row>
    <row r="96" s="1" customFormat="1" ht="20" customHeight="1" spans="1:10">
      <c r="A96" s="5">
        <v>42</v>
      </c>
      <c r="B96" s="4" t="s">
        <v>72</v>
      </c>
      <c r="C96" s="6">
        <v>328.487174610609</v>
      </c>
      <c r="D96" s="6">
        <v>0.0899713053570115</v>
      </c>
      <c r="E96" s="6">
        <v>0.367093963681907</v>
      </c>
      <c r="F96" s="6">
        <v>0.245090669578466</v>
      </c>
      <c r="G96" s="9">
        <v>0.806386227243672</v>
      </c>
      <c r="H96" s="9">
        <v>0.863985243475363</v>
      </c>
      <c r="I96" s="8" t="s">
        <v>164</v>
      </c>
      <c r="J96" s="8" t="s">
        <v>61</v>
      </c>
    </row>
    <row r="97" s="1" customFormat="1" ht="20" customHeight="1" spans="1:10">
      <c r="A97" s="5">
        <v>43</v>
      </c>
      <c r="B97" s="4" t="s">
        <v>106</v>
      </c>
      <c r="C97" s="6">
        <v>180.549207949472</v>
      </c>
      <c r="D97" s="6">
        <v>-0.0611938241082715</v>
      </c>
      <c r="E97" s="6">
        <v>0.424597787938625</v>
      </c>
      <c r="F97" s="6">
        <v>-0.144121862728868</v>
      </c>
      <c r="G97" s="9">
        <v>0.885404240988535</v>
      </c>
      <c r="H97" s="9">
        <v>0.926585833592653</v>
      </c>
      <c r="I97" s="8" t="s">
        <v>164</v>
      </c>
      <c r="J97" s="8" t="s">
        <v>61</v>
      </c>
    </row>
    <row r="98" s="1" customFormat="1" ht="20" customHeight="1" spans="1:10">
      <c r="A98" s="5">
        <v>44</v>
      </c>
      <c r="B98" s="4" t="s">
        <v>64</v>
      </c>
      <c r="C98" s="6">
        <v>6692.10372870783</v>
      </c>
      <c r="D98" s="6">
        <v>-1.6463486318983e-11</v>
      </c>
      <c r="E98" s="6">
        <v>0.00132929847229142</v>
      </c>
      <c r="F98" s="6">
        <v>-1.23850938387099e-8</v>
      </c>
      <c r="G98" s="9">
        <v>0.999999990118125</v>
      </c>
      <c r="H98" s="9">
        <v>0.999999990118125</v>
      </c>
      <c r="I98" s="8" t="s">
        <v>164</v>
      </c>
      <c r="J98" s="8" t="s">
        <v>61</v>
      </c>
    </row>
    <row r="99" s="1" customFormat="1" ht="20" customHeight="1" spans="1:10">
      <c r="A99" s="5">
        <v>45</v>
      </c>
      <c r="B99" s="4" t="s">
        <v>78</v>
      </c>
      <c r="C99" s="6">
        <v>310.260709676835</v>
      </c>
      <c r="D99" s="6">
        <v>-0.00561414085348371</v>
      </c>
      <c r="E99" s="6">
        <v>0.304947281399945</v>
      </c>
      <c r="F99" s="6">
        <v>-0.0184102013558227</v>
      </c>
      <c r="G99" s="9">
        <v>0.985311614317529</v>
      </c>
      <c r="H99" s="9">
        <v>0.999999990118125</v>
      </c>
      <c r="I99" s="8" t="s">
        <v>164</v>
      </c>
      <c r="J99" s="8" t="s">
        <v>61</v>
      </c>
    </row>
    <row r="100" s="1" customFormat="1" ht="20" customHeight="1" spans="1:10">
      <c r="A100" s="5">
        <v>46</v>
      </c>
      <c r="B100" s="4" t="s">
        <v>155</v>
      </c>
      <c r="C100" s="6">
        <v>0.0148120893438175</v>
      </c>
      <c r="D100" s="6">
        <v>-0.443208479652435</v>
      </c>
      <c r="E100" s="6">
        <v>2.07884838616523</v>
      </c>
      <c r="F100" s="6">
        <v>-0.213199039719296</v>
      </c>
      <c r="G100" s="9">
        <v>0.831171717243433</v>
      </c>
      <c r="H100" s="9" t="s">
        <v>156</v>
      </c>
      <c r="I100" s="8" t="s">
        <v>164</v>
      </c>
      <c r="J100" s="8" t="s">
        <v>61</v>
      </c>
    </row>
    <row r="101" s="1" customFormat="1" ht="20" customHeight="1" spans="1:10">
      <c r="A101" s="5">
        <v>47</v>
      </c>
      <c r="B101" s="4" t="s">
        <v>73</v>
      </c>
      <c r="C101" s="6">
        <v>0.71250761966882</v>
      </c>
      <c r="D101" s="6">
        <v>-1.70073137672292</v>
      </c>
      <c r="E101" s="6">
        <v>0.903792546331583</v>
      </c>
      <c r="F101" s="6">
        <v>-1.88177185530689</v>
      </c>
      <c r="G101" s="9">
        <v>0.0598669987211308</v>
      </c>
      <c r="H101" s="9" t="s">
        <v>156</v>
      </c>
      <c r="I101" s="8" t="s">
        <v>164</v>
      </c>
      <c r="J101" s="8" t="s">
        <v>61</v>
      </c>
    </row>
    <row r="102" s="1" customFormat="1" ht="20" customHeight="1" spans="1:10">
      <c r="A102" s="5">
        <v>48</v>
      </c>
      <c r="B102" s="4" t="s">
        <v>157</v>
      </c>
      <c r="C102" s="6">
        <v>0.0855487103788151</v>
      </c>
      <c r="D102" s="6">
        <v>-0.774500770608393</v>
      </c>
      <c r="E102" s="6">
        <v>3.4706167455392</v>
      </c>
      <c r="F102" s="6">
        <v>-0.223159405775317</v>
      </c>
      <c r="G102" s="9">
        <v>0.823411444760603</v>
      </c>
      <c r="H102" s="9" t="s">
        <v>156</v>
      </c>
      <c r="I102" s="8" t="s">
        <v>164</v>
      </c>
      <c r="J102" s="8" t="s">
        <v>61</v>
      </c>
    </row>
    <row r="103" s="1" customFormat="1" ht="20" customHeight="1" spans="1:10">
      <c r="A103" s="5" t="s">
        <v>165</v>
      </c>
      <c r="B103" s="4"/>
      <c r="C103" s="6"/>
      <c r="D103" s="6"/>
      <c r="E103" s="6"/>
      <c r="F103" s="6"/>
      <c r="G103" s="9"/>
      <c r="H103" s="9"/>
      <c r="I103" s="8"/>
      <c r="J103" s="8"/>
    </row>
    <row r="104" spans="1:10">
      <c r="A104" s="16" t="s">
        <v>159</v>
      </c>
    </row>
    <row r="106" s="1" customFormat="1" ht="20" customHeight="1" spans="1:10">
      <c r="A106" s="5" t="s">
        <v>0</v>
      </c>
      <c r="B106" s="4" t="s">
        <v>1</v>
      </c>
      <c r="C106" s="6" t="s">
        <v>2</v>
      </c>
      <c r="D106" s="6" t="s">
        <v>3</v>
      </c>
      <c r="E106" s="6" t="s">
        <v>4</v>
      </c>
      <c r="F106" s="6" t="s">
        <v>5</v>
      </c>
      <c r="G106" s="9" t="s">
        <v>6</v>
      </c>
      <c r="H106" s="9" t="s">
        <v>7</v>
      </c>
      <c r="I106" s="8" t="s">
        <v>160</v>
      </c>
      <c r="J106" s="8" t="s">
        <v>161</v>
      </c>
    </row>
    <row r="107" s="1" customFormat="1" ht="20" customHeight="1" spans="1:10">
      <c r="A107" s="5">
        <v>1</v>
      </c>
      <c r="B107" s="4" t="s">
        <v>16</v>
      </c>
      <c r="C107" s="6">
        <v>551.352567230209</v>
      </c>
      <c r="D107" s="6">
        <v>3.56534901120034</v>
      </c>
      <c r="E107" s="6">
        <v>0.504227437254407</v>
      </c>
      <c r="F107" s="6">
        <v>7.07091432908569</v>
      </c>
      <c r="G107" s="9">
        <v>1.53916145664821e-12</v>
      </c>
      <c r="H107" s="9">
        <v>7.3879749919114e-11</v>
      </c>
      <c r="I107" s="8" t="s">
        <v>15</v>
      </c>
      <c r="J107" s="8" t="s">
        <v>162</v>
      </c>
    </row>
    <row r="108" s="1" customFormat="1" ht="20" customHeight="1" spans="1:10">
      <c r="A108" s="5">
        <v>2</v>
      </c>
      <c r="B108" s="4" t="s">
        <v>12</v>
      </c>
      <c r="C108" s="6">
        <v>212.234801724096</v>
      </c>
      <c r="D108" s="6">
        <v>2.69200116691086</v>
      </c>
      <c r="E108" s="6">
        <v>0.431768177832993</v>
      </c>
      <c r="F108" s="6">
        <v>6.23482995069663</v>
      </c>
      <c r="G108" s="9">
        <v>4.52269109778052e-10</v>
      </c>
      <c r="H108" s="9">
        <v>1.08544586346733e-8</v>
      </c>
      <c r="I108" s="8" t="s">
        <v>15</v>
      </c>
      <c r="J108" s="8" t="s">
        <v>162</v>
      </c>
    </row>
    <row r="109" s="1" customFormat="1" ht="20" customHeight="1" spans="1:10">
      <c r="A109" s="5">
        <v>3</v>
      </c>
      <c r="B109" s="4" t="s">
        <v>39</v>
      </c>
      <c r="C109" s="6">
        <v>86.2063480901338</v>
      </c>
      <c r="D109" s="6">
        <v>2.44569919952396</v>
      </c>
      <c r="E109" s="6">
        <v>0.440345441999269</v>
      </c>
      <c r="F109" s="6">
        <v>5.554046814746</v>
      </c>
      <c r="G109" s="9">
        <v>2.7913067286541e-8</v>
      </c>
      <c r="H109" s="9">
        <v>4.46609076584656e-7</v>
      </c>
      <c r="I109" s="8" t="s">
        <v>15</v>
      </c>
      <c r="J109" s="8" t="s">
        <v>162</v>
      </c>
    </row>
    <row r="110" s="1" customFormat="1" ht="20" customHeight="1" spans="1:10">
      <c r="A110" s="5">
        <v>4</v>
      </c>
      <c r="B110" s="4" t="s">
        <v>74</v>
      </c>
      <c r="C110" s="6">
        <v>570.407709010674</v>
      </c>
      <c r="D110" s="6">
        <v>2.02073924694481</v>
      </c>
      <c r="E110" s="6">
        <v>0.448319504306159</v>
      </c>
      <c r="F110" s="6">
        <v>4.50736411763347</v>
      </c>
      <c r="G110" s="9">
        <v>6.56379390202196e-6</v>
      </c>
      <c r="H110" s="9">
        <v>7.87655268242635e-5</v>
      </c>
      <c r="I110" s="8" t="s">
        <v>15</v>
      </c>
      <c r="J110" s="8" t="s">
        <v>162</v>
      </c>
    </row>
    <row r="111" s="1" customFormat="1" ht="20" customHeight="1" spans="1:10">
      <c r="A111" s="5">
        <v>5</v>
      </c>
      <c r="B111" s="4" t="s">
        <v>69</v>
      </c>
      <c r="C111" s="6">
        <v>17.3777042770394</v>
      </c>
      <c r="D111" s="6">
        <v>2.53842000610342</v>
      </c>
      <c r="E111" s="6">
        <v>0.592885961857349</v>
      </c>
      <c r="F111" s="6">
        <v>4.28146417592896</v>
      </c>
      <c r="G111" s="9">
        <v>1.85667616552249e-5</v>
      </c>
      <c r="H111" s="9">
        <v>0.000178240911890159</v>
      </c>
      <c r="I111" s="8" t="s">
        <v>15</v>
      </c>
      <c r="J111" s="8" t="s">
        <v>162</v>
      </c>
    </row>
    <row r="112" s="1" customFormat="1" ht="20" customHeight="1" spans="1:10">
      <c r="A112" s="5">
        <v>6</v>
      </c>
      <c r="B112" s="4" t="s">
        <v>62</v>
      </c>
      <c r="C112" s="6">
        <v>16.9434188298438</v>
      </c>
      <c r="D112" s="6">
        <v>1.11213874022617</v>
      </c>
      <c r="E112" s="6">
        <v>0.289549588444671</v>
      </c>
      <c r="F112" s="6">
        <v>3.8409266827146</v>
      </c>
      <c r="G112" s="9">
        <v>0.00012257072232517</v>
      </c>
      <c r="H112" s="9">
        <v>0.000980565778601363</v>
      </c>
      <c r="I112" s="8" t="s">
        <v>15</v>
      </c>
      <c r="J112" s="8" t="s">
        <v>162</v>
      </c>
    </row>
    <row r="113" s="1" customFormat="1" ht="20" customHeight="1" spans="1:10">
      <c r="A113" s="5">
        <v>7</v>
      </c>
      <c r="B113" s="4" t="s">
        <v>46</v>
      </c>
      <c r="C113" s="6">
        <v>65.7470435657456</v>
      </c>
      <c r="D113" s="6">
        <v>1.8468222454677</v>
      </c>
      <c r="E113" s="6">
        <v>0.604206370152703</v>
      </c>
      <c r="F113" s="6">
        <v>3.05660836545127</v>
      </c>
      <c r="G113" s="9">
        <v>0.00223856547173016</v>
      </c>
      <c r="H113" s="9">
        <v>0.0119390158492275</v>
      </c>
      <c r="I113" s="8" t="s">
        <v>15</v>
      </c>
      <c r="J113" s="8" t="s">
        <v>162</v>
      </c>
    </row>
    <row r="114" s="1" customFormat="1" ht="20" customHeight="1" spans="1:10">
      <c r="A114" s="5">
        <v>8</v>
      </c>
      <c r="B114" s="4" t="s">
        <v>134</v>
      </c>
      <c r="C114" s="6">
        <v>173.607028730379</v>
      </c>
      <c r="D114" s="6">
        <v>1.4304713730333</v>
      </c>
      <c r="E114" s="6">
        <v>0.510172915484426</v>
      </c>
      <c r="F114" s="6">
        <v>2.80389516890566</v>
      </c>
      <c r="G114" s="9">
        <v>0.0050489318231821</v>
      </c>
      <c r="H114" s="9">
        <v>0.0242348727512741</v>
      </c>
      <c r="I114" s="8" t="s">
        <v>15</v>
      </c>
      <c r="J114" s="8" t="s">
        <v>162</v>
      </c>
    </row>
    <row r="115" s="1" customFormat="1" ht="20" customHeight="1" spans="1:10">
      <c r="A115" s="5">
        <v>9</v>
      </c>
      <c r="B115" s="4" t="s">
        <v>17</v>
      </c>
      <c r="C115" s="6">
        <v>7.21646517837689</v>
      </c>
      <c r="D115" s="6">
        <v>1.29279871527982</v>
      </c>
      <c r="E115" s="6">
        <v>0.505877355042928</v>
      </c>
      <c r="F115" s="6">
        <v>2.55555759195847</v>
      </c>
      <c r="G115" s="9">
        <v>0.0106017815325276</v>
      </c>
      <c r="H115" s="9">
        <v>0.0424071261301103</v>
      </c>
      <c r="I115" s="8" t="s">
        <v>15</v>
      </c>
      <c r="J115" s="8" t="s">
        <v>162</v>
      </c>
    </row>
    <row r="116" s="1" customFormat="1" ht="20" customHeight="1" spans="1:10">
      <c r="A116" s="5">
        <v>10</v>
      </c>
      <c r="B116" s="4" t="s">
        <v>66</v>
      </c>
      <c r="C116" s="6">
        <v>107.514787700909</v>
      </c>
      <c r="D116" s="6">
        <v>1.10371760623446</v>
      </c>
      <c r="E116" s="6">
        <v>0.504448079491504</v>
      </c>
      <c r="F116" s="6">
        <v>2.18797067747197</v>
      </c>
      <c r="G116" s="9">
        <v>0.0286717382966233</v>
      </c>
      <c r="H116" s="9">
        <v>0.0983031027312799</v>
      </c>
      <c r="I116" s="8" t="s">
        <v>164</v>
      </c>
      <c r="J116" s="8" t="s">
        <v>162</v>
      </c>
    </row>
    <row r="117" s="1" customFormat="1" ht="20" customHeight="1" spans="1:10">
      <c r="A117" s="5">
        <v>11</v>
      </c>
      <c r="B117" s="4" t="s">
        <v>65</v>
      </c>
      <c r="C117" s="6">
        <v>500.701419995369</v>
      </c>
      <c r="D117" s="6">
        <v>1.01219552144711</v>
      </c>
      <c r="E117" s="6">
        <v>0.583500882277442</v>
      </c>
      <c r="F117" s="6">
        <v>1.73469407192059</v>
      </c>
      <c r="G117" s="9">
        <v>0.0827950068724888</v>
      </c>
      <c r="H117" s="9">
        <v>0.248385020617466</v>
      </c>
      <c r="I117" s="8" t="s">
        <v>164</v>
      </c>
      <c r="J117" s="8" t="s">
        <v>162</v>
      </c>
    </row>
    <row r="118" s="1" customFormat="1" ht="20" customHeight="1" spans="1:10">
      <c r="A118" s="5">
        <v>12</v>
      </c>
      <c r="B118" s="4" t="s">
        <v>32</v>
      </c>
      <c r="C118" s="6">
        <v>7.60395225873166</v>
      </c>
      <c r="D118" s="6">
        <v>1.62749935017698</v>
      </c>
      <c r="E118" s="6">
        <v>1.0552254007353</v>
      </c>
      <c r="F118" s="6">
        <v>1.54232389501135</v>
      </c>
      <c r="G118" s="9">
        <v>0.122994905148598</v>
      </c>
      <c r="H118" s="9">
        <v>0.327986413729596</v>
      </c>
      <c r="I118" s="8" t="s">
        <v>164</v>
      </c>
      <c r="J118" s="8" t="s">
        <v>162</v>
      </c>
    </row>
    <row r="119" s="1" customFormat="1" ht="20" customHeight="1" spans="1:10">
      <c r="A119" s="5">
        <v>13</v>
      </c>
      <c r="B119" s="4" t="s">
        <v>24</v>
      </c>
      <c r="C119" s="6">
        <v>0.431530873818743</v>
      </c>
      <c r="D119" s="6">
        <v>1.63001663270735</v>
      </c>
      <c r="E119" s="6">
        <v>2.9996215057179</v>
      </c>
      <c r="F119" s="6">
        <v>0.543407436438298</v>
      </c>
      <c r="G119" s="9">
        <v>0.586849306719648</v>
      </c>
      <c r="H119" s="9">
        <v>0.889201023402753</v>
      </c>
      <c r="I119" s="8" t="s">
        <v>164</v>
      </c>
      <c r="J119" s="8" t="s">
        <v>162</v>
      </c>
    </row>
    <row r="120" s="1" customFormat="1" ht="20" customHeight="1" spans="1:10">
      <c r="A120" s="5">
        <v>14</v>
      </c>
      <c r="B120" s="4" t="s">
        <v>53</v>
      </c>
      <c r="C120" s="6">
        <v>11205.466549878</v>
      </c>
      <c r="D120" s="6">
        <v>-1.38286188010613</v>
      </c>
      <c r="E120" s="6">
        <v>0.368137778261844</v>
      </c>
      <c r="F120" s="6">
        <v>-3.7563704725858</v>
      </c>
      <c r="G120" s="9">
        <v>0.000172395433340856</v>
      </c>
      <c r="H120" s="9">
        <v>0.0011821401143373</v>
      </c>
      <c r="I120" s="8" t="s">
        <v>15</v>
      </c>
      <c r="J120" s="8" t="s">
        <v>163</v>
      </c>
    </row>
    <row r="121" s="1" customFormat="1" ht="20" customHeight="1" spans="1:10">
      <c r="A121" s="5">
        <v>15</v>
      </c>
      <c r="B121" s="4" t="s">
        <v>92</v>
      </c>
      <c r="C121" s="6">
        <v>259.650161740506</v>
      </c>
      <c r="D121" s="6">
        <v>-1.56833044901781</v>
      </c>
      <c r="E121" s="6">
        <v>0.486019107420326</v>
      </c>
      <c r="F121" s="6">
        <v>-3.22689051741636</v>
      </c>
      <c r="G121" s="9">
        <v>0.00125143333393913</v>
      </c>
      <c r="H121" s="9">
        <v>0.00750860000363477</v>
      </c>
      <c r="I121" s="8" t="s">
        <v>15</v>
      </c>
      <c r="J121" s="8" t="s">
        <v>163</v>
      </c>
    </row>
    <row r="122" s="1" customFormat="1" ht="20" customHeight="1" spans="1:10">
      <c r="A122" s="5">
        <v>16</v>
      </c>
      <c r="B122" s="4" t="s">
        <v>127</v>
      </c>
      <c r="C122" s="6">
        <v>14.7129180791799</v>
      </c>
      <c r="D122" s="6">
        <v>-2.55306654906308</v>
      </c>
      <c r="E122" s="6">
        <v>0.976978545039072</v>
      </c>
      <c r="F122" s="6">
        <v>-2.61322683289936</v>
      </c>
      <c r="G122" s="9">
        <v>0.0089691751623533</v>
      </c>
      <c r="H122" s="9">
        <v>0.0391382188902689</v>
      </c>
      <c r="I122" s="8" t="s">
        <v>15</v>
      </c>
      <c r="J122" s="8" t="s">
        <v>163</v>
      </c>
    </row>
    <row r="123" s="1" customFormat="1" ht="20" customHeight="1" spans="1:10">
      <c r="A123" s="5">
        <v>17</v>
      </c>
      <c r="B123" s="4" t="s">
        <v>120</v>
      </c>
      <c r="C123" s="6">
        <v>352.099610431351</v>
      </c>
      <c r="D123" s="6">
        <v>-1.51280799988215</v>
      </c>
      <c r="E123" s="6">
        <v>0.666597109574039</v>
      </c>
      <c r="F123" s="6">
        <v>-2.26944878421217</v>
      </c>
      <c r="G123" s="9">
        <v>0.0232410483964375</v>
      </c>
      <c r="H123" s="9">
        <v>0.0858131017714615</v>
      </c>
      <c r="I123" s="8" t="s">
        <v>164</v>
      </c>
      <c r="J123" s="8" t="s">
        <v>163</v>
      </c>
    </row>
    <row r="124" s="1" customFormat="1" ht="20" customHeight="1" spans="1:10">
      <c r="A124" s="5">
        <v>23</v>
      </c>
      <c r="B124" s="4" t="s">
        <v>67</v>
      </c>
      <c r="C124" s="6">
        <v>55.018593042344</v>
      </c>
      <c r="D124" s="6">
        <v>-1.06038573731344</v>
      </c>
      <c r="E124" s="6">
        <v>0.936052766280516</v>
      </c>
      <c r="F124" s="6">
        <v>-1.13282688274826</v>
      </c>
      <c r="G124" s="9">
        <v>0.257286959853597</v>
      </c>
      <c r="H124" s="9">
        <v>0.514573919707194</v>
      </c>
      <c r="I124" s="8" t="s">
        <v>164</v>
      </c>
      <c r="J124" s="8" t="s">
        <v>163</v>
      </c>
    </row>
    <row r="125" s="1" customFormat="1" ht="20" customHeight="1" spans="1:10">
      <c r="A125" s="5">
        <v>26</v>
      </c>
      <c r="B125" s="4" t="s">
        <v>19</v>
      </c>
      <c r="C125" s="6">
        <v>1.71142280914337</v>
      </c>
      <c r="D125" s="6">
        <v>-2.93450428260649</v>
      </c>
      <c r="E125" s="6">
        <v>2.84093585067746</v>
      </c>
      <c r="F125" s="6">
        <v>-1.03293577780249</v>
      </c>
      <c r="G125" s="9">
        <v>0.30163395417467</v>
      </c>
      <c r="H125" s="9">
        <v>0.579137192015366</v>
      </c>
      <c r="I125" s="8" t="s">
        <v>164</v>
      </c>
      <c r="J125" s="8" t="s">
        <v>163</v>
      </c>
    </row>
    <row r="126" s="1" customFormat="1" ht="20" customHeight="1" spans="1:10">
      <c r="A126" s="5">
        <v>18</v>
      </c>
      <c r="B126" s="4" t="s">
        <v>68</v>
      </c>
      <c r="C126" s="6">
        <v>46.8864959133914</v>
      </c>
      <c r="D126" s="6">
        <v>-0.636959998148916</v>
      </c>
      <c r="E126" s="6">
        <v>0.341293588001219</v>
      </c>
      <c r="F126" s="6">
        <v>-1.86631106045462</v>
      </c>
      <c r="G126" s="9">
        <v>0.0619978582407983</v>
      </c>
      <c r="H126" s="9">
        <v>0.198393146370554</v>
      </c>
      <c r="I126" s="8" t="s">
        <v>164</v>
      </c>
      <c r="J126" s="8" t="s">
        <v>61</v>
      </c>
    </row>
    <row r="127" s="1" customFormat="1" ht="20" customHeight="1" spans="1:10">
      <c r="A127" s="5">
        <v>19</v>
      </c>
      <c r="B127" s="4" t="s">
        <v>63</v>
      </c>
      <c r="C127" s="6">
        <v>32.1138695628612</v>
      </c>
      <c r="D127" s="6">
        <v>-0.52301953696464</v>
      </c>
      <c r="E127" s="6">
        <v>0.31142792750163</v>
      </c>
      <c r="F127" s="6">
        <v>-1.6794240040078</v>
      </c>
      <c r="G127" s="9">
        <v>0.0930694383560209</v>
      </c>
      <c r="H127" s="9">
        <v>0.262784296534647</v>
      </c>
      <c r="I127" s="8" t="s">
        <v>164</v>
      </c>
      <c r="J127" s="8" t="s">
        <v>61</v>
      </c>
    </row>
    <row r="128" s="1" customFormat="1" ht="20" customHeight="1" spans="1:10">
      <c r="A128" s="5">
        <v>20</v>
      </c>
      <c r="B128" s="4" t="s">
        <v>60</v>
      </c>
      <c r="C128" s="6">
        <v>472.639130610394</v>
      </c>
      <c r="D128" s="6">
        <v>0.580135246606202</v>
      </c>
      <c r="E128" s="6">
        <v>0.397954981502452</v>
      </c>
      <c r="F128" s="6">
        <v>1.45779114113848</v>
      </c>
      <c r="G128" s="9">
        <v>0.144898120847346</v>
      </c>
      <c r="H128" s="9">
        <v>0.366058410561717</v>
      </c>
      <c r="I128" s="8" t="s">
        <v>164</v>
      </c>
      <c r="J128" s="8" t="s">
        <v>61</v>
      </c>
    </row>
    <row r="129" s="1" customFormat="1" ht="20" customHeight="1" spans="1:10">
      <c r="A129" s="5">
        <v>21</v>
      </c>
      <c r="B129" s="4" t="s">
        <v>76</v>
      </c>
      <c r="C129" s="6">
        <v>304.821084896201</v>
      </c>
      <c r="D129" s="6">
        <v>-0.499553103335232</v>
      </c>
      <c r="E129" s="6">
        <v>0.382762136246334</v>
      </c>
      <c r="F129" s="6">
        <v>-1.30512675113124</v>
      </c>
      <c r="G129" s="9">
        <v>0.191849691030562</v>
      </c>
      <c r="H129" s="9">
        <v>0.438513579498427</v>
      </c>
      <c r="I129" s="8" t="s">
        <v>164</v>
      </c>
      <c r="J129" s="8" t="s">
        <v>61</v>
      </c>
    </row>
    <row r="130" s="1" customFormat="1" ht="20" customHeight="1" spans="1:10">
      <c r="A130" s="5">
        <v>22</v>
      </c>
      <c r="B130" s="4" t="s">
        <v>113</v>
      </c>
      <c r="C130" s="6">
        <v>1.38078045022736</v>
      </c>
      <c r="D130" s="6">
        <v>0.737066997374976</v>
      </c>
      <c r="E130" s="6">
        <v>0.557992017837164</v>
      </c>
      <c r="F130" s="6">
        <v>1.32092749324968</v>
      </c>
      <c r="G130" s="9">
        <v>0.186525541555929</v>
      </c>
      <c r="H130" s="9">
        <v>0.438513579498427</v>
      </c>
      <c r="I130" s="8" t="s">
        <v>164</v>
      </c>
      <c r="J130" s="8" t="s">
        <v>61</v>
      </c>
    </row>
    <row r="131" s="1" customFormat="1" ht="20" customHeight="1" spans="1:10">
      <c r="A131" s="5">
        <v>24</v>
      </c>
      <c r="B131" s="4" t="s">
        <v>70</v>
      </c>
      <c r="C131" s="6">
        <v>189.270712603325</v>
      </c>
      <c r="D131" s="6">
        <v>-0.847042254083974</v>
      </c>
      <c r="E131" s="6">
        <v>0.729857644657929</v>
      </c>
      <c r="F131" s="6">
        <v>-1.160558172246</v>
      </c>
      <c r="G131" s="9">
        <v>0.245821623872329</v>
      </c>
      <c r="H131" s="9">
        <v>0.514573919707194</v>
      </c>
      <c r="I131" s="8" t="s">
        <v>164</v>
      </c>
      <c r="J131" s="8" t="s">
        <v>61</v>
      </c>
    </row>
    <row r="132" s="1" customFormat="1" ht="20" customHeight="1" spans="1:10">
      <c r="A132" s="5">
        <v>25</v>
      </c>
      <c r="B132" s="4" t="s">
        <v>13</v>
      </c>
      <c r="C132" s="6">
        <v>78.0445235645008</v>
      </c>
      <c r="D132" s="6">
        <v>0.626400374730659</v>
      </c>
      <c r="E132" s="6">
        <v>0.545068530286384</v>
      </c>
      <c r="F132" s="6">
        <v>1.14921397938997</v>
      </c>
      <c r="G132" s="9">
        <v>0.250467757906437</v>
      </c>
      <c r="H132" s="9">
        <v>0.514573919707194</v>
      </c>
      <c r="I132" s="8" t="s">
        <v>164</v>
      </c>
      <c r="J132" s="8" t="s">
        <v>61</v>
      </c>
    </row>
    <row r="133" s="1" customFormat="1" ht="20" customHeight="1" spans="1:10">
      <c r="A133" s="5">
        <v>27</v>
      </c>
      <c r="B133" s="4" t="s">
        <v>71</v>
      </c>
      <c r="C133" s="6">
        <v>204.89471383681</v>
      </c>
      <c r="D133" s="6">
        <v>-0.306005707813525</v>
      </c>
      <c r="E133" s="6">
        <v>0.342504005685137</v>
      </c>
      <c r="F133" s="6">
        <v>-0.893436872953933</v>
      </c>
      <c r="G133" s="9">
        <v>0.371623263821457</v>
      </c>
      <c r="H133" s="9">
        <v>0.686073717824229</v>
      </c>
      <c r="I133" s="8" t="s">
        <v>164</v>
      </c>
      <c r="J133" s="8" t="s">
        <v>61</v>
      </c>
    </row>
    <row r="134" s="1" customFormat="1" ht="20" customHeight="1" spans="1:10">
      <c r="A134" s="5">
        <v>28</v>
      </c>
      <c r="B134" s="4" t="s">
        <v>21</v>
      </c>
      <c r="C134" s="6">
        <v>8.88277012567319</v>
      </c>
      <c r="D134" s="6">
        <v>-0.514175509860032</v>
      </c>
      <c r="E134" s="6">
        <v>0.81029559646275</v>
      </c>
      <c r="F134" s="6">
        <v>-0.634553010166419</v>
      </c>
      <c r="G134" s="9">
        <v>0.525719983182655</v>
      </c>
      <c r="H134" s="9">
        <v>0.889201023402753</v>
      </c>
      <c r="I134" s="8" t="s">
        <v>164</v>
      </c>
      <c r="J134" s="8" t="s">
        <v>61</v>
      </c>
    </row>
    <row r="135" s="1" customFormat="1" ht="20" customHeight="1" spans="1:10">
      <c r="A135" s="5">
        <v>29</v>
      </c>
      <c r="B135" s="4" t="s">
        <v>77</v>
      </c>
      <c r="C135" s="6">
        <v>432.52763968653</v>
      </c>
      <c r="D135" s="6">
        <v>0.263163745200275</v>
      </c>
      <c r="E135" s="6">
        <v>0.504618655831191</v>
      </c>
      <c r="F135" s="6">
        <v>0.521510138714154</v>
      </c>
      <c r="G135" s="9">
        <v>0.602011444582143</v>
      </c>
      <c r="H135" s="9">
        <v>0.889201023402753</v>
      </c>
      <c r="I135" s="8" t="s">
        <v>164</v>
      </c>
      <c r="J135" s="8" t="s">
        <v>61</v>
      </c>
    </row>
    <row r="136" s="1" customFormat="1" ht="20" customHeight="1" spans="1:10">
      <c r="A136" s="5">
        <v>30</v>
      </c>
      <c r="B136" s="4" t="s">
        <v>18</v>
      </c>
      <c r="C136" s="6">
        <v>4.55383991538422</v>
      </c>
      <c r="D136" s="6">
        <v>0.655890766536324</v>
      </c>
      <c r="E136" s="6">
        <v>1.21687793607987</v>
      </c>
      <c r="F136" s="6">
        <v>0.538994706937702</v>
      </c>
      <c r="G136" s="9">
        <v>0.589890506815927</v>
      </c>
      <c r="H136" s="9">
        <v>0.889201023402753</v>
      </c>
      <c r="I136" s="8" t="s">
        <v>164</v>
      </c>
      <c r="J136" s="8" t="s">
        <v>61</v>
      </c>
    </row>
    <row r="137" s="1" customFormat="1" ht="20" customHeight="1" spans="1:10">
      <c r="A137" s="5">
        <v>31</v>
      </c>
      <c r="B137" s="4" t="s">
        <v>25</v>
      </c>
      <c r="C137" s="6">
        <v>3.0579748241272</v>
      </c>
      <c r="D137" s="6">
        <v>-0.986175768295352</v>
      </c>
      <c r="E137" s="6">
        <v>1.84530899952105</v>
      </c>
      <c r="F137" s="6">
        <v>-0.53442310667282</v>
      </c>
      <c r="G137" s="9">
        <v>0.593048835887866</v>
      </c>
      <c r="H137" s="9">
        <v>0.889201023402753</v>
      </c>
      <c r="I137" s="8" t="s">
        <v>164</v>
      </c>
      <c r="J137" s="8" t="s">
        <v>61</v>
      </c>
    </row>
    <row r="138" s="1" customFormat="1" ht="20" customHeight="1" spans="1:10">
      <c r="A138" s="5">
        <v>32</v>
      </c>
      <c r="B138" s="4" t="s">
        <v>99</v>
      </c>
      <c r="C138" s="6">
        <v>186.738509210307</v>
      </c>
      <c r="D138" s="6">
        <v>-0.293101882599624</v>
      </c>
      <c r="E138" s="6">
        <v>0.576765558121279</v>
      </c>
      <c r="F138" s="6">
        <v>-0.508182013423888</v>
      </c>
      <c r="G138" s="9">
        <v>0.611325703589393</v>
      </c>
      <c r="H138" s="9">
        <v>0.889201023402753</v>
      </c>
      <c r="I138" s="8" t="s">
        <v>164</v>
      </c>
      <c r="J138" s="8" t="s">
        <v>61</v>
      </c>
    </row>
    <row r="139" s="1" customFormat="1" ht="20" customHeight="1" spans="1:10">
      <c r="A139" s="5">
        <v>33</v>
      </c>
      <c r="B139" s="4" t="s">
        <v>106</v>
      </c>
      <c r="C139" s="6">
        <v>301.608430254492</v>
      </c>
      <c r="D139" s="6">
        <v>0.397856304333714</v>
      </c>
      <c r="E139" s="6">
        <v>0.591697482559134</v>
      </c>
      <c r="F139" s="6">
        <v>0.672398169775806</v>
      </c>
      <c r="G139" s="9">
        <v>0.501330247647847</v>
      </c>
      <c r="H139" s="9">
        <v>0.889201023402753</v>
      </c>
      <c r="I139" s="8" t="s">
        <v>164</v>
      </c>
      <c r="J139" s="8" t="s">
        <v>61</v>
      </c>
    </row>
    <row r="140" s="1" customFormat="1" ht="20" customHeight="1" spans="1:10">
      <c r="A140" s="5">
        <v>34</v>
      </c>
      <c r="B140" s="4" t="s">
        <v>10</v>
      </c>
      <c r="C140" s="6">
        <v>27.5546752993155</v>
      </c>
      <c r="D140" s="6">
        <v>0.162158652970282</v>
      </c>
      <c r="E140" s="6">
        <v>0.346475380895469</v>
      </c>
      <c r="F140" s="6">
        <v>0.468023593916489</v>
      </c>
      <c r="G140" s="9">
        <v>0.639767717292013</v>
      </c>
      <c r="H140" s="9">
        <v>0.903201483235783</v>
      </c>
      <c r="I140" s="8" t="s">
        <v>164</v>
      </c>
      <c r="J140" s="8" t="s">
        <v>61</v>
      </c>
    </row>
    <row r="141" s="1" customFormat="1" ht="20" customHeight="1" spans="1:10">
      <c r="A141" s="5">
        <v>35</v>
      </c>
      <c r="B141" s="4" t="s">
        <v>141</v>
      </c>
      <c r="C141" s="6">
        <v>181.608302859093</v>
      </c>
      <c r="D141" s="6">
        <v>0.227556621401813</v>
      </c>
      <c r="E141" s="6">
        <v>0.551862355194635</v>
      </c>
      <c r="F141" s="6">
        <v>0.412343076602056</v>
      </c>
      <c r="G141" s="9">
        <v>0.680087979379305</v>
      </c>
      <c r="H141" s="9">
        <v>0.932692086005904</v>
      </c>
      <c r="I141" s="8" t="s">
        <v>164</v>
      </c>
      <c r="J141" s="8" t="s">
        <v>61</v>
      </c>
    </row>
    <row r="142" s="1" customFormat="1" ht="20" customHeight="1" spans="1:10">
      <c r="A142" s="5">
        <v>36</v>
      </c>
      <c r="B142" s="4" t="s">
        <v>72</v>
      </c>
      <c r="C142" s="6">
        <v>405.354213742182</v>
      </c>
      <c r="D142" s="6">
        <v>0.172003668549762</v>
      </c>
      <c r="E142" s="6">
        <v>0.570532052263985</v>
      </c>
      <c r="F142" s="6">
        <v>0.301479413588101</v>
      </c>
      <c r="G142" s="9">
        <v>0.763048945782494</v>
      </c>
      <c r="H142" s="9">
        <v>0.975428898235713</v>
      </c>
      <c r="I142" s="8" t="s">
        <v>164</v>
      </c>
      <c r="J142" s="8" t="s">
        <v>61</v>
      </c>
    </row>
    <row r="143" s="1" customFormat="1" ht="20" customHeight="1" spans="1:10">
      <c r="A143" s="5">
        <v>37</v>
      </c>
      <c r="B143" s="4" t="s">
        <v>78</v>
      </c>
      <c r="C143" s="6">
        <v>358.604634727679</v>
      </c>
      <c r="D143" s="6">
        <v>0.125572684012334</v>
      </c>
      <c r="E143" s="6">
        <v>0.433787984551118</v>
      </c>
      <c r="F143" s="6">
        <v>0.289479396581896</v>
      </c>
      <c r="G143" s="9">
        <v>0.772214544436606</v>
      </c>
      <c r="H143" s="9">
        <v>0.975428898235713</v>
      </c>
      <c r="I143" s="8" t="s">
        <v>164</v>
      </c>
      <c r="J143" s="8" t="s">
        <v>61</v>
      </c>
    </row>
    <row r="144" s="1" customFormat="1" ht="20" customHeight="1" spans="1:10">
      <c r="A144" s="5">
        <v>38</v>
      </c>
      <c r="B144" s="4" t="s">
        <v>85</v>
      </c>
      <c r="C144" s="6">
        <v>941.794156795702</v>
      </c>
      <c r="D144" s="6">
        <v>0.137454987484502</v>
      </c>
      <c r="E144" s="6">
        <v>0.438546346846973</v>
      </c>
      <c r="F144" s="6">
        <v>0.313433206028883</v>
      </c>
      <c r="G144" s="9">
        <v>0.753951559485355</v>
      </c>
      <c r="H144" s="9">
        <v>0.975428898235713</v>
      </c>
      <c r="I144" s="8" t="s">
        <v>164</v>
      </c>
      <c r="J144" s="8" t="s">
        <v>61</v>
      </c>
    </row>
    <row r="145" s="1" customFormat="1" ht="20" customHeight="1" spans="1:22">
      <c r="A145" s="5">
        <v>39</v>
      </c>
      <c r="B145" s="4" t="s">
        <v>75</v>
      </c>
      <c r="C145" s="6">
        <v>1.18725510695472</v>
      </c>
      <c r="D145" s="6">
        <v>0.159541030513153</v>
      </c>
      <c r="E145" s="6">
        <v>0.74935011428457</v>
      </c>
      <c r="F145" s="6">
        <v>0.212905859987053</v>
      </c>
      <c r="G145" s="9">
        <v>0.831400391564446</v>
      </c>
      <c r="H145" s="9">
        <v>0.999321379943183</v>
      </c>
      <c r="I145" s="8" t="s">
        <v>164</v>
      </c>
      <c r="J145" s="8" t="s">
        <v>61</v>
      </c>
    </row>
    <row r="146" s="1" customFormat="1" ht="20" customHeight="1" spans="1:22">
      <c r="A146" s="5">
        <v>40</v>
      </c>
      <c r="B146" s="4" t="s">
        <v>155</v>
      </c>
      <c r="C146" s="6">
        <v>0.00859761529417264</v>
      </c>
      <c r="D146" s="6">
        <v>-0.162486491867172</v>
      </c>
      <c r="E146" s="6">
        <v>3.00138592999341</v>
      </c>
      <c r="F146" s="6">
        <v>-0.0541371538539625</v>
      </c>
      <c r="G146" s="9">
        <v>0.95682589114266</v>
      </c>
      <c r="H146" s="9">
        <v>0.999321379943183</v>
      </c>
      <c r="I146" s="8" t="s">
        <v>164</v>
      </c>
      <c r="J146" s="8" t="s">
        <v>61</v>
      </c>
    </row>
    <row r="147" s="1" customFormat="1" ht="20" customHeight="1" spans="1:22">
      <c r="A147" s="5">
        <v>41</v>
      </c>
      <c r="B147" s="4" t="s">
        <v>73</v>
      </c>
      <c r="C147" s="6">
        <v>0.228465616069292</v>
      </c>
      <c r="D147" s="6">
        <v>0.256151484176543</v>
      </c>
      <c r="E147" s="6">
        <v>1.81185597523242</v>
      </c>
      <c r="F147" s="6">
        <v>0.141375190786721</v>
      </c>
      <c r="G147" s="9">
        <v>0.887573552289624</v>
      </c>
      <c r="H147" s="9">
        <v>0.999321379943183</v>
      </c>
      <c r="I147" s="8" t="s">
        <v>164</v>
      </c>
      <c r="J147" s="8" t="s">
        <v>61</v>
      </c>
    </row>
    <row r="148" s="1" customFormat="1" ht="20" customHeight="1" spans="1:22">
      <c r="A148" s="5">
        <v>42</v>
      </c>
      <c r="B148" s="4" t="s">
        <v>22</v>
      </c>
      <c r="C148" s="6">
        <v>19.7824289299865</v>
      </c>
      <c r="D148" s="6">
        <v>-0.0665243307486615</v>
      </c>
      <c r="E148" s="6">
        <v>0.895717933280666</v>
      </c>
      <c r="F148" s="6">
        <v>-0.0742692853150865</v>
      </c>
      <c r="G148" s="9">
        <v>0.940796116282523</v>
      </c>
      <c r="H148" s="9">
        <v>0.999321379943183</v>
      </c>
      <c r="I148" s="8" t="s">
        <v>164</v>
      </c>
      <c r="J148" s="8" t="s">
        <v>61</v>
      </c>
    </row>
    <row r="149" s="1" customFormat="1" ht="20" customHeight="1" spans="1:22">
      <c r="A149" s="5">
        <v>43</v>
      </c>
      <c r="B149" s="4" t="s">
        <v>23</v>
      </c>
      <c r="C149" s="6">
        <v>50.8278232153435</v>
      </c>
      <c r="D149" s="6">
        <v>-0.0487612031307396</v>
      </c>
      <c r="E149" s="6">
        <v>0.918958154357961</v>
      </c>
      <c r="F149" s="6">
        <v>-0.0530613966473883</v>
      </c>
      <c r="G149" s="9">
        <v>0.957682989112217</v>
      </c>
      <c r="H149" s="9">
        <v>0.999321379943183</v>
      </c>
      <c r="I149" s="8" t="s">
        <v>164</v>
      </c>
      <c r="J149" s="8" t="s">
        <v>61</v>
      </c>
    </row>
    <row r="150" s="1" customFormat="1" ht="20" customHeight="1" spans="1:22">
      <c r="A150" s="5">
        <v>44</v>
      </c>
      <c r="B150" s="4" t="s">
        <v>52</v>
      </c>
      <c r="C150" s="6">
        <v>1.51754571137026</v>
      </c>
      <c r="D150" s="6">
        <v>-0.347364584139854</v>
      </c>
      <c r="E150" s="6">
        <v>2.41553161059045</v>
      </c>
      <c r="F150" s="6">
        <v>-0.143804611215559</v>
      </c>
      <c r="G150" s="9">
        <v>0.885654761503469</v>
      </c>
      <c r="H150" s="9">
        <v>0.999321379943183</v>
      </c>
      <c r="I150" s="8" t="s">
        <v>164</v>
      </c>
      <c r="J150" s="8" t="s">
        <v>61</v>
      </c>
    </row>
    <row r="151" s="1" customFormat="1" ht="20" customHeight="1" spans="1:22">
      <c r="A151" s="5">
        <v>45</v>
      </c>
      <c r="B151" s="4" t="s">
        <v>157</v>
      </c>
      <c r="C151" s="6">
        <v>0.00791614622353449</v>
      </c>
      <c r="D151" s="6">
        <v>-0.184311587245704</v>
      </c>
      <c r="E151" s="6">
        <v>3.00139098289661</v>
      </c>
      <c r="F151" s="6">
        <v>-0.0614087229208062</v>
      </c>
      <c r="G151" s="9">
        <v>0.951033705586296</v>
      </c>
      <c r="H151" s="9">
        <v>0.999321379943183</v>
      </c>
      <c r="I151" s="8" t="s">
        <v>164</v>
      </c>
      <c r="J151" s="8" t="s">
        <v>61</v>
      </c>
    </row>
    <row r="152" s="1" customFormat="1" ht="20" customHeight="1" spans="1:22">
      <c r="A152" s="5">
        <v>46</v>
      </c>
      <c r="B152" s="4" t="s">
        <v>148</v>
      </c>
      <c r="C152" s="6">
        <v>185.942647431606</v>
      </c>
      <c r="D152" s="6">
        <v>0.118878033266438</v>
      </c>
      <c r="E152" s="6">
        <v>0.756421436983457</v>
      </c>
      <c r="F152" s="6">
        <v>0.157158466767565</v>
      </c>
      <c r="G152" s="9">
        <v>0.875119960192717</v>
      </c>
      <c r="H152" s="9">
        <v>0.999321379943183</v>
      </c>
      <c r="I152" s="8" t="s">
        <v>164</v>
      </c>
      <c r="J152" s="8" t="s">
        <v>61</v>
      </c>
    </row>
    <row r="153" s="1" customFormat="1" ht="20" customHeight="1" spans="1:22">
      <c r="A153" s="5">
        <v>47</v>
      </c>
      <c r="B153" s="4" t="s">
        <v>20</v>
      </c>
      <c r="C153" s="6">
        <v>74.1508610441288</v>
      </c>
      <c r="D153" s="6">
        <v>0.00633777359177116</v>
      </c>
      <c r="E153" s="6">
        <v>0.805737985243309</v>
      </c>
      <c r="F153" s="6">
        <v>0.00786579968655361</v>
      </c>
      <c r="G153" s="9">
        <v>0.993724064587993</v>
      </c>
      <c r="H153" s="9">
        <v>0.999999990598264</v>
      </c>
      <c r="I153" s="8" t="s">
        <v>164</v>
      </c>
      <c r="J153" s="8" t="s">
        <v>61</v>
      </c>
    </row>
    <row r="154" s="1" customFormat="1" ht="20" customHeight="1" spans="1:22">
      <c r="A154" s="5">
        <v>48</v>
      </c>
      <c r="B154" s="4" t="s">
        <v>64</v>
      </c>
      <c r="C154" s="6">
        <v>8211.41847767233</v>
      </c>
      <c r="D154" s="6">
        <v>-2.95950132830671e-11</v>
      </c>
      <c r="E154" s="6">
        <v>0.00251160054739638</v>
      </c>
      <c r="F154" s="6">
        <v>-1.17833280908249e-8</v>
      </c>
      <c r="G154" s="9">
        <v>0.999999990598264</v>
      </c>
      <c r="H154" s="9">
        <v>0.999999990598264</v>
      </c>
      <c r="I154" s="8" t="s">
        <v>164</v>
      </c>
      <c r="J154" s="8" t="s">
        <v>61</v>
      </c>
    </row>
    <row r="155" s="1" customFormat="1" ht="20" customHeight="1" spans="1:22">
      <c r="A155" s="5" t="s">
        <v>166</v>
      </c>
      <c r="B155" s="4"/>
      <c r="C155" s="6"/>
      <c r="D155" s="6"/>
      <c r="E155" s="6"/>
      <c r="F155" s="6"/>
      <c r="G155" s="9"/>
      <c r="H155" s="9"/>
      <c r="I155" s="8"/>
      <c r="J155" s="8"/>
    </row>
    <row r="158" s="1" customFormat="1" ht="20" customHeight="1" spans="1:22">
      <c r="A158" s="5" t="s">
        <v>167</v>
      </c>
      <c r="B158" s="4" t="s">
        <v>168</v>
      </c>
      <c r="C158" s="6" t="s">
        <v>169</v>
      </c>
      <c r="D158" s="6" t="s">
        <v>170</v>
      </c>
      <c r="E158" s="6" t="s">
        <v>171</v>
      </c>
      <c r="F158" s="6" t="s">
        <v>172</v>
      </c>
      <c r="G158" s="9" t="s">
        <v>173</v>
      </c>
      <c r="H158" s="9" t="s">
        <v>174</v>
      </c>
      <c r="I158" s="8" t="s">
        <v>175</v>
      </c>
      <c r="J158" s="8" t="s">
        <v>176</v>
      </c>
      <c r="K158" s="1" t="s">
        <v>177</v>
      </c>
      <c r="L158" s="1" t="s">
        <v>178</v>
      </c>
      <c r="M158" s="1" t="s">
        <v>179</v>
      </c>
      <c r="N158" s="1" t="s">
        <v>180</v>
      </c>
      <c r="O158" s="1" t="s">
        <v>181</v>
      </c>
      <c r="P158" s="1" t="s">
        <v>182</v>
      </c>
      <c r="Q158" s="1" t="s">
        <v>183</v>
      </c>
      <c r="R158" s="1" t="s">
        <v>184</v>
      </c>
      <c r="S158" s="1" t="s">
        <v>185</v>
      </c>
      <c r="T158" s="1" t="s">
        <v>186</v>
      </c>
      <c r="U158" s="1" t="s">
        <v>187</v>
      </c>
      <c r="V158" s="1" t="s">
        <v>188</v>
      </c>
    </row>
    <row r="159" s="1" customFormat="1" ht="20" customHeight="1" spans="1:22">
      <c r="A159" s="5" t="s">
        <v>189</v>
      </c>
      <c r="B159" s="4" t="s">
        <v>190</v>
      </c>
      <c r="C159" s="6">
        <v>75</v>
      </c>
      <c r="D159" s="6">
        <v>13.2</v>
      </c>
      <c r="E159" s="6">
        <v>29.7</v>
      </c>
      <c r="F159" s="6">
        <v>0.721783280969176</v>
      </c>
      <c r="G159" s="9">
        <v>0.716096045635892</v>
      </c>
      <c r="H159" s="9">
        <v>0.548913613764138</v>
      </c>
      <c r="I159" s="8">
        <v>0.760496437416898</v>
      </c>
      <c r="J159" s="8">
        <v>0.766536300695117</v>
      </c>
      <c r="K159" s="1">
        <v>0.0390310290035661</v>
      </c>
      <c r="L159" s="1">
        <v>13.2</v>
      </c>
      <c r="M159" s="1">
        <v>29.7</v>
      </c>
      <c r="N159" s="1">
        <v>0.716096045635892</v>
      </c>
      <c r="O159" s="1">
        <v>0.167182431871754</v>
      </c>
      <c r="P159" s="1">
        <v>72.1783280969176</v>
      </c>
      <c r="Q159" s="1">
        <v>71.6096045635892</v>
      </c>
      <c r="R159" s="1">
        <v>54.8913613764138</v>
      </c>
      <c r="S159" s="1">
        <v>71.6096045635892</v>
      </c>
      <c r="T159" s="1">
        <v>16.7182431871754</v>
      </c>
      <c r="U159" s="1">
        <v>13.2</v>
      </c>
      <c r="V159" s="1">
        <v>29.7</v>
      </c>
    </row>
    <row r="160" s="1" customFormat="1" ht="20" customHeight="1" spans="1:22">
      <c r="A160" s="5" t="s">
        <v>189</v>
      </c>
      <c r="B160" s="4" t="s">
        <v>190</v>
      </c>
      <c r="C160" s="6">
        <v>75</v>
      </c>
      <c r="D160" s="6">
        <v>13.2</v>
      </c>
      <c r="E160" s="6">
        <v>33</v>
      </c>
      <c r="F160" s="6">
        <v>0.721783280969176</v>
      </c>
      <c r="G160" s="9">
        <v>0.701046331350778</v>
      </c>
      <c r="H160" s="9">
        <v>0.534219860798912</v>
      </c>
      <c r="I160" s="8">
        <v>0.740138868389397</v>
      </c>
      <c r="J160" s="8">
        <v>0.762032175205276</v>
      </c>
      <c r="K160" s="1">
        <v>0.0396993323154087</v>
      </c>
      <c r="L160" s="1">
        <v>13.2</v>
      </c>
      <c r="M160" s="1">
        <v>33</v>
      </c>
      <c r="N160" s="1">
        <v>0.701046331350778</v>
      </c>
      <c r="O160" s="1">
        <v>0.166826470551866</v>
      </c>
      <c r="P160" s="1">
        <v>72.1783280969176</v>
      </c>
      <c r="Q160" s="1">
        <v>70.1046331350779</v>
      </c>
      <c r="R160" s="1">
        <v>53.4219860798912</v>
      </c>
      <c r="S160" s="1">
        <v>70.1046331350779</v>
      </c>
      <c r="T160" s="1">
        <v>16.6826470551866</v>
      </c>
      <c r="U160" s="1">
        <v>13.2</v>
      </c>
      <c r="V160" s="1">
        <v>33</v>
      </c>
    </row>
    <row r="161" s="1" customFormat="1" ht="20" customHeight="1" spans="1:22">
      <c r="A161" s="5" t="s">
        <v>189</v>
      </c>
      <c r="B161" s="4" t="s">
        <v>190</v>
      </c>
      <c r="C161" s="6">
        <v>75</v>
      </c>
      <c r="D161" s="6">
        <v>13.2</v>
      </c>
      <c r="E161" s="6">
        <v>26.4</v>
      </c>
      <c r="F161" s="6">
        <v>0.721783280969176</v>
      </c>
      <c r="G161" s="9">
        <v>0.73860114597122</v>
      </c>
      <c r="H161" s="9">
        <v>0.570932190603152</v>
      </c>
      <c r="I161" s="8">
        <v>0.791002238007691</v>
      </c>
      <c r="J161" s="8">
        <v>0.772991206035035</v>
      </c>
      <c r="K161" s="1">
        <v>0.0315275402805985</v>
      </c>
      <c r="L161" s="1">
        <v>13.2</v>
      </c>
      <c r="M161" s="1">
        <v>26.4</v>
      </c>
      <c r="N161" s="1">
        <v>0.721783280969176</v>
      </c>
      <c r="O161" s="1">
        <v>0.150851090366024</v>
      </c>
      <c r="P161" s="1">
        <v>72.1783280969176</v>
      </c>
      <c r="Q161" s="1">
        <v>73.860114597122</v>
      </c>
      <c r="R161" s="1">
        <v>57.0932190603152</v>
      </c>
      <c r="S161" s="1">
        <v>72.1783280969176</v>
      </c>
      <c r="T161" s="1">
        <v>15.0851090366024</v>
      </c>
      <c r="U161" s="1">
        <v>13.2</v>
      </c>
      <c r="V161" s="1">
        <v>26.4</v>
      </c>
    </row>
    <row r="162" s="1" customFormat="1" ht="20" customHeight="1" spans="1:22">
      <c r="A162" s="5" t="s">
        <v>189</v>
      </c>
      <c r="B162" s="4" t="s">
        <v>190</v>
      </c>
      <c r="C162" s="6">
        <v>75</v>
      </c>
      <c r="D162" s="6">
        <v>19.8</v>
      </c>
      <c r="E162" s="6">
        <v>33</v>
      </c>
      <c r="F162" s="6">
        <v>0.637588735950511</v>
      </c>
      <c r="G162" s="9">
        <v>0.701046331350778</v>
      </c>
      <c r="H162" s="9">
        <v>0.486769971793508</v>
      </c>
      <c r="I162" s="8">
        <v>0.763454472055307</v>
      </c>
      <c r="J162" s="8">
        <v>0.694347791330136</v>
      </c>
      <c r="K162" s="1">
        <v>0.0356755041914843</v>
      </c>
      <c r="L162" s="1">
        <v>19.8</v>
      </c>
      <c r="M162" s="1">
        <v>33</v>
      </c>
      <c r="N162" s="1">
        <v>0.637588735950511</v>
      </c>
      <c r="O162" s="1">
        <v>0.150818764157003</v>
      </c>
      <c r="P162" s="1">
        <v>63.7588735950511</v>
      </c>
      <c r="Q162" s="1">
        <v>70.1046331350779</v>
      </c>
      <c r="R162" s="1">
        <v>48.6769971793508</v>
      </c>
      <c r="S162" s="1">
        <v>63.7588735950511</v>
      </c>
      <c r="T162" s="1">
        <v>15.0818764157003</v>
      </c>
      <c r="U162" s="1">
        <v>19.8</v>
      </c>
      <c r="V162" s="1">
        <v>33</v>
      </c>
    </row>
    <row r="163" s="1" customFormat="1" ht="20" customHeight="1" spans="1:22">
      <c r="A163" s="5" t="s">
        <v>189</v>
      </c>
      <c r="B163" s="4" t="s">
        <v>190</v>
      </c>
      <c r="C163" s="6">
        <v>75</v>
      </c>
      <c r="D163" s="6">
        <v>19.8</v>
      </c>
      <c r="E163" s="6">
        <v>29.7</v>
      </c>
      <c r="F163" s="6">
        <v>0.637588735950511</v>
      </c>
      <c r="G163" s="9">
        <v>0.716096045635892</v>
      </c>
      <c r="H163" s="9">
        <v>0.501279120091462</v>
      </c>
      <c r="I163" s="8">
        <v>0.786210752836089</v>
      </c>
      <c r="J163" s="8">
        <v>0.700016601329402</v>
      </c>
      <c r="K163" s="1">
        <v>0.0291415301557079</v>
      </c>
      <c r="L163" s="1">
        <v>19.8</v>
      </c>
      <c r="M163" s="1">
        <v>29.7</v>
      </c>
      <c r="N163" s="1">
        <v>0.637588735950511</v>
      </c>
      <c r="O163" s="1">
        <v>0.136309615859049</v>
      </c>
      <c r="P163" s="1">
        <v>63.7588735950511</v>
      </c>
      <c r="Q163" s="1">
        <v>71.6096045635892</v>
      </c>
      <c r="R163" s="1">
        <v>50.1279120091461</v>
      </c>
      <c r="S163" s="1">
        <v>63.7588735950511</v>
      </c>
      <c r="T163" s="1">
        <v>13.6309615859049</v>
      </c>
      <c r="U163" s="1">
        <v>19.8</v>
      </c>
      <c r="V163" s="1">
        <v>29.7</v>
      </c>
    </row>
    <row r="164" s="1" customFormat="1" ht="20" customHeight="1" spans="1:22">
      <c r="A164" s="5" t="s">
        <v>189</v>
      </c>
      <c r="B164" s="4" t="s">
        <v>190</v>
      </c>
      <c r="C164" s="6">
        <v>75</v>
      </c>
      <c r="D164" s="6">
        <v>6.6</v>
      </c>
      <c r="E164" s="6">
        <v>23.1</v>
      </c>
      <c r="F164" s="6">
        <v>0.796265395632066</v>
      </c>
      <c r="G164" s="9">
        <v>0.768849727419926</v>
      </c>
      <c r="H164" s="9">
        <v>0.640787293101877</v>
      </c>
      <c r="I164" s="8">
        <v>0.804740852254703</v>
      </c>
      <c r="J164" s="8">
        <v>0.833436327346053</v>
      </c>
      <c r="K164" s="1">
        <v>0.0213305493890191</v>
      </c>
      <c r="L164" s="1">
        <v>6.6</v>
      </c>
      <c r="M164" s="1">
        <v>23.1</v>
      </c>
      <c r="N164" s="1">
        <v>0.768849727419926</v>
      </c>
      <c r="O164" s="1">
        <v>0.128062434318049</v>
      </c>
      <c r="P164" s="1">
        <v>79.6265395632066</v>
      </c>
      <c r="Q164" s="1">
        <v>76.8849727419926</v>
      </c>
      <c r="R164" s="1">
        <v>64.0787293101877</v>
      </c>
      <c r="S164" s="1">
        <v>76.8849727419926</v>
      </c>
      <c r="T164" s="1">
        <v>12.8062434318049</v>
      </c>
      <c r="U164" s="1">
        <v>6.6</v>
      </c>
      <c r="V164" s="1">
        <v>23.1</v>
      </c>
    </row>
    <row r="165" s="1" customFormat="1" ht="20" customHeight="1" spans="1:22">
      <c r="A165" s="5" t="s">
        <v>189</v>
      </c>
      <c r="B165" s="4" t="s">
        <v>190</v>
      </c>
      <c r="C165" s="6">
        <v>75</v>
      </c>
      <c r="D165" s="6">
        <v>6.6</v>
      </c>
      <c r="E165" s="6">
        <v>26.4</v>
      </c>
      <c r="F165" s="6">
        <v>0.796265395632066</v>
      </c>
      <c r="G165" s="9">
        <v>0.73860114597122</v>
      </c>
      <c r="H165" s="9">
        <v>0.611203102823907</v>
      </c>
      <c r="I165" s="8">
        <v>0.767587171534362</v>
      </c>
      <c r="J165" s="8">
        <v>0.827514425285935</v>
      </c>
      <c r="K165" s="1">
        <v>0.0219743246897116</v>
      </c>
      <c r="L165" s="1">
        <v>6.6</v>
      </c>
      <c r="M165" s="1">
        <v>26.4</v>
      </c>
      <c r="N165" s="1">
        <v>0.73860114597122</v>
      </c>
      <c r="O165" s="1">
        <v>0.127398043147313</v>
      </c>
      <c r="P165" s="1">
        <v>79.6265395632066</v>
      </c>
      <c r="Q165" s="1">
        <v>73.860114597122</v>
      </c>
      <c r="R165" s="1">
        <v>61.1203102823907</v>
      </c>
      <c r="S165" s="1">
        <v>73.860114597122</v>
      </c>
      <c r="T165" s="1">
        <v>12.7398043147313</v>
      </c>
      <c r="U165" s="1">
        <v>6.6</v>
      </c>
      <c r="V165" s="1">
        <v>26.4</v>
      </c>
    </row>
    <row r="166" s="1" customFormat="1" ht="20" customHeight="1" spans="1:22">
      <c r="A166" s="5" t="s">
        <v>189</v>
      </c>
      <c r="B166" s="4" t="s">
        <v>190</v>
      </c>
      <c r="C166" s="6">
        <v>75</v>
      </c>
      <c r="D166" s="6">
        <v>6.6</v>
      </c>
      <c r="E166" s="6">
        <v>29.7</v>
      </c>
      <c r="F166" s="6">
        <v>0.796265395632066</v>
      </c>
      <c r="G166" s="9">
        <v>0.716096045635892</v>
      </c>
      <c r="H166" s="9">
        <v>0.589176334377611</v>
      </c>
      <c r="I166" s="8">
        <v>0.739924574908759</v>
      </c>
      <c r="J166" s="8">
        <v>0.822761608541524</v>
      </c>
      <c r="K166" s="1">
        <v>0.0224950454677919</v>
      </c>
      <c r="L166" s="1">
        <v>6.6</v>
      </c>
      <c r="M166" s="1">
        <v>29.7</v>
      </c>
      <c r="N166" s="1">
        <v>0.716096045635892</v>
      </c>
      <c r="O166" s="1">
        <v>0.126919711258281</v>
      </c>
      <c r="P166" s="1">
        <v>79.6265395632066</v>
      </c>
      <c r="Q166" s="1">
        <v>71.6096045635892</v>
      </c>
      <c r="R166" s="1">
        <v>58.9176334377611</v>
      </c>
      <c r="S166" s="1">
        <v>71.6096045635892</v>
      </c>
      <c r="T166" s="1">
        <v>12.6919711258281</v>
      </c>
      <c r="U166" s="1">
        <v>6.6</v>
      </c>
      <c r="V166" s="1">
        <v>29.7</v>
      </c>
    </row>
    <row r="167" s="1" customFormat="1" ht="20" customHeight="1" spans="1:22">
      <c r="A167" s="5" t="s">
        <v>189</v>
      </c>
      <c r="B167" s="4" t="s">
        <v>190</v>
      </c>
      <c r="C167" s="6">
        <v>75</v>
      </c>
      <c r="D167" s="6">
        <v>6.6</v>
      </c>
      <c r="E167" s="6">
        <v>33</v>
      </c>
      <c r="F167" s="6">
        <v>0.796265395632066</v>
      </c>
      <c r="G167" s="9">
        <v>0.701046331350778</v>
      </c>
      <c r="H167" s="9">
        <v>0.574479690423633</v>
      </c>
      <c r="I167" s="8">
        <v>0.72146760813035</v>
      </c>
      <c r="J167" s="8">
        <v>0.819460376201847</v>
      </c>
      <c r="K167" s="1">
        <v>0.0228502937383827</v>
      </c>
      <c r="L167" s="1">
        <v>6.6</v>
      </c>
      <c r="M167" s="1">
        <v>33</v>
      </c>
      <c r="N167" s="1">
        <v>0.701046331350778</v>
      </c>
      <c r="O167" s="1">
        <v>0.126566640927145</v>
      </c>
      <c r="P167" s="1">
        <v>79.6265395632066</v>
      </c>
      <c r="Q167" s="1">
        <v>70.1046331350779</v>
      </c>
      <c r="R167" s="1">
        <v>57.4479690423633</v>
      </c>
      <c r="S167" s="1">
        <v>70.1046331350779</v>
      </c>
      <c r="T167" s="1">
        <v>12.6566640927145</v>
      </c>
      <c r="U167" s="1">
        <v>6.6</v>
      </c>
      <c r="V167" s="1">
        <v>33</v>
      </c>
    </row>
    <row r="168" s="1" customFormat="1" ht="20" customHeight="1" spans="1:22">
      <c r="A168" s="5" t="s">
        <v>189</v>
      </c>
      <c r="B168" s="4" t="s">
        <v>190</v>
      </c>
      <c r="C168" s="6">
        <v>75</v>
      </c>
      <c r="D168" s="6">
        <v>13.2</v>
      </c>
      <c r="E168" s="6">
        <v>23.1</v>
      </c>
      <c r="F168" s="6">
        <v>0.721783280969176</v>
      </c>
      <c r="G168" s="9">
        <v>0.768849727419926</v>
      </c>
      <c r="H168" s="9">
        <v>0.597688789654567</v>
      </c>
      <c r="I168" s="8">
        <v>0.828072366614006</v>
      </c>
      <c r="J168" s="8">
        <v>0.777380505369062</v>
      </c>
      <c r="K168" s="1">
        <v>0.0213352722079594</v>
      </c>
      <c r="L168" s="1">
        <v>13.2</v>
      </c>
      <c r="M168" s="1">
        <v>23.1</v>
      </c>
      <c r="N168" s="1">
        <v>0.721783280969176</v>
      </c>
      <c r="O168" s="1">
        <v>0.124094491314609</v>
      </c>
      <c r="P168" s="1">
        <v>72.1783280969176</v>
      </c>
      <c r="Q168" s="1">
        <v>76.8849727419926</v>
      </c>
      <c r="R168" s="1">
        <v>59.7688789654567</v>
      </c>
      <c r="S168" s="1">
        <v>72.1783280969176</v>
      </c>
      <c r="T168" s="1">
        <v>12.4094491314609</v>
      </c>
      <c r="U168" s="1">
        <v>13.2</v>
      </c>
      <c r="V168" s="1">
        <v>23.1</v>
      </c>
    </row>
    <row r="169" s="1" customFormat="1" ht="20" customHeight="1" spans="1:22">
      <c r="A169" s="5" t="s">
        <v>189</v>
      </c>
      <c r="B169" s="4" t="s">
        <v>190</v>
      </c>
      <c r="C169" s="6">
        <v>75</v>
      </c>
      <c r="D169" s="6">
        <v>6.6</v>
      </c>
      <c r="E169" s="6">
        <v>19.8</v>
      </c>
      <c r="F169" s="6">
        <v>0.796265395632066</v>
      </c>
      <c r="G169" s="9">
        <v>0.803991534808997</v>
      </c>
      <c r="H169" s="9">
        <v>0.672390634547029</v>
      </c>
      <c r="I169" s="8">
        <v>0.844430309587036</v>
      </c>
      <c r="J169" s="8">
        <v>0.836315564823413</v>
      </c>
      <c r="K169" s="1">
        <v>0.019271158231979</v>
      </c>
      <c r="L169" s="1">
        <v>6.6</v>
      </c>
      <c r="M169" s="1">
        <v>19.8</v>
      </c>
      <c r="N169" s="1">
        <v>0.796265395632066</v>
      </c>
      <c r="O169" s="1">
        <v>0.123874761085037</v>
      </c>
      <c r="P169" s="1">
        <v>79.6265395632066</v>
      </c>
      <c r="Q169" s="1">
        <v>80.3991534808997</v>
      </c>
      <c r="R169" s="1">
        <v>67.2390634547029</v>
      </c>
      <c r="S169" s="1">
        <v>79.6265395632066</v>
      </c>
      <c r="T169" s="1">
        <v>12.3874761085037</v>
      </c>
      <c r="U169" s="1">
        <v>6.6</v>
      </c>
      <c r="V169" s="1">
        <v>19.8</v>
      </c>
    </row>
    <row r="170" s="1" customFormat="1" ht="20" customHeight="1" spans="1:22">
      <c r="A170" s="5" t="s">
        <v>189</v>
      </c>
      <c r="B170" s="4" t="s">
        <v>190</v>
      </c>
      <c r="C170" s="6">
        <v>75</v>
      </c>
      <c r="D170" s="6">
        <v>19.8</v>
      </c>
      <c r="E170" s="6">
        <v>26.4</v>
      </c>
      <c r="F170" s="6">
        <v>0.637588735950511</v>
      </c>
      <c r="G170" s="9">
        <v>0.73860114597122</v>
      </c>
      <c r="H170" s="9">
        <v>0.522217321192158</v>
      </c>
      <c r="I170" s="8">
        <v>0.819050418783891</v>
      </c>
      <c r="J170" s="8">
        <v>0.707035622731766</v>
      </c>
      <c r="K170" s="1">
        <v>0.0208764091848339</v>
      </c>
      <c r="L170" s="1">
        <v>19.8</v>
      </c>
      <c r="M170" s="1">
        <v>26.4</v>
      </c>
      <c r="N170" s="1">
        <v>0.637588735950511</v>
      </c>
      <c r="O170" s="1">
        <v>0.115371414758353</v>
      </c>
      <c r="P170" s="1">
        <v>63.7588735950511</v>
      </c>
      <c r="Q170" s="1">
        <v>73.860114597122</v>
      </c>
      <c r="R170" s="1">
        <v>52.2217321192158</v>
      </c>
      <c r="S170" s="1">
        <v>63.7588735950511</v>
      </c>
      <c r="T170" s="1">
        <v>11.5371414758353</v>
      </c>
      <c r="U170" s="1">
        <v>19.8</v>
      </c>
      <c r="V170" s="1">
        <v>26.4</v>
      </c>
    </row>
    <row r="171" s="1" customFormat="1" ht="20" customHeight="1" spans="1:22">
      <c r="A171" s="5" t="s">
        <v>189</v>
      </c>
      <c r="B171" s="4" t="s">
        <v>190</v>
      </c>
      <c r="C171" s="6">
        <v>75</v>
      </c>
      <c r="D171" s="6">
        <v>26.4</v>
      </c>
      <c r="E171" s="6">
        <v>33</v>
      </c>
      <c r="F171" s="6">
        <v>0.554364893109508</v>
      </c>
      <c r="G171" s="9">
        <v>0.701046331350778</v>
      </c>
      <c r="H171" s="9">
        <v>0.439249848483224</v>
      </c>
      <c r="I171" s="8">
        <v>0.792347881229296</v>
      </c>
      <c r="J171" s="8">
        <v>0.626563222486131</v>
      </c>
      <c r="K171" s="1">
        <v>0.0239038829190321</v>
      </c>
      <c r="L171" s="1">
        <v>26.4</v>
      </c>
      <c r="M171" s="1">
        <v>33</v>
      </c>
      <c r="N171" s="1">
        <v>0.554364893109508</v>
      </c>
      <c r="O171" s="1">
        <v>0.115115044626285</v>
      </c>
      <c r="P171" s="1">
        <v>55.4364893109508</v>
      </c>
      <c r="Q171" s="1">
        <v>70.1046331350779</v>
      </c>
      <c r="R171" s="1">
        <v>43.9249848483224</v>
      </c>
      <c r="S171" s="1">
        <v>55.4364893109508</v>
      </c>
      <c r="T171" s="1">
        <v>11.5115044626285</v>
      </c>
      <c r="U171" s="1">
        <v>26.4</v>
      </c>
      <c r="V171" s="1">
        <v>33</v>
      </c>
    </row>
    <row r="172" s="1" customFormat="1" ht="20" customHeight="1" spans="1:22">
      <c r="A172" s="5" t="s">
        <v>189</v>
      </c>
      <c r="B172" s="4" t="s">
        <v>190</v>
      </c>
      <c r="C172" s="6">
        <v>75</v>
      </c>
      <c r="D172" s="6" t="s">
        <v>191</v>
      </c>
      <c r="E172" s="6">
        <v>19.8</v>
      </c>
      <c r="F172" s="6">
        <v>0.828525117862609</v>
      </c>
      <c r="G172" s="9">
        <v>0.803991534808997</v>
      </c>
      <c r="H172" s="9">
        <v>0.690131526505586</v>
      </c>
      <c r="I172" s="8">
        <v>0.832963915790455</v>
      </c>
      <c r="J172" s="8">
        <v>0.858381583171196</v>
      </c>
      <c r="K172" s="1">
        <v>0.0161246741160435</v>
      </c>
      <c r="L172" s="1">
        <v>4.21</v>
      </c>
      <c r="M172" s="1">
        <v>19.8</v>
      </c>
      <c r="N172" s="1">
        <v>0.803991534808997</v>
      </c>
      <c r="O172" s="1">
        <v>0.113860008303411</v>
      </c>
      <c r="P172" s="1">
        <v>82.8525117862609</v>
      </c>
      <c r="Q172" s="1">
        <v>80.3991534808997</v>
      </c>
      <c r="R172" s="1">
        <v>69.0131526505586</v>
      </c>
      <c r="S172" s="1">
        <v>80.3991534808997</v>
      </c>
      <c r="T172" s="1">
        <v>11.3860008303411</v>
      </c>
      <c r="U172" s="1">
        <v>4.21</v>
      </c>
      <c r="V172" s="1">
        <v>19.8</v>
      </c>
    </row>
    <row r="173" s="1" customFormat="1" ht="20" customHeight="1" spans="1:22">
      <c r="A173" s="5" t="s">
        <v>189</v>
      </c>
      <c r="B173" s="4" t="s">
        <v>190</v>
      </c>
      <c r="C173" s="6">
        <v>75</v>
      </c>
      <c r="D173" s="6" t="s">
        <v>191</v>
      </c>
      <c r="E173" s="6">
        <v>23.1</v>
      </c>
      <c r="F173" s="6">
        <v>0.828525117862609</v>
      </c>
      <c r="G173" s="9">
        <v>0.768849727419926</v>
      </c>
      <c r="H173" s="9">
        <v>0.656679916738625</v>
      </c>
      <c r="I173" s="8">
        <v>0.792589026670305</v>
      </c>
      <c r="J173" s="8">
        <v>0.854106977370317</v>
      </c>
      <c r="K173" s="1">
        <v>0.0163647927280943</v>
      </c>
      <c r="L173" s="1">
        <v>4.21</v>
      </c>
      <c r="M173" s="1">
        <v>23.1</v>
      </c>
      <c r="N173" s="1">
        <v>0.768849727419926</v>
      </c>
      <c r="O173" s="1">
        <v>0.112169810681301</v>
      </c>
      <c r="P173" s="1">
        <v>82.8525117862609</v>
      </c>
      <c r="Q173" s="1">
        <v>76.8849727419926</v>
      </c>
      <c r="R173" s="1">
        <v>65.6679916738625</v>
      </c>
      <c r="S173" s="1">
        <v>76.8849727419926</v>
      </c>
      <c r="T173" s="1">
        <v>11.2169810681301</v>
      </c>
      <c r="U173" s="1">
        <v>4.21</v>
      </c>
      <c r="V173" s="1">
        <v>23.1</v>
      </c>
    </row>
    <row r="174" s="1" customFormat="1" ht="20" customHeight="1" spans="1:22">
      <c r="A174" s="5" t="s">
        <v>189</v>
      </c>
      <c r="B174" s="4" t="s">
        <v>190</v>
      </c>
      <c r="C174" s="6">
        <v>75</v>
      </c>
      <c r="D174" s="6" t="s">
        <v>191</v>
      </c>
      <c r="E174" s="6">
        <v>26.4</v>
      </c>
      <c r="F174" s="6">
        <v>0.828525117862609</v>
      </c>
      <c r="G174" s="9">
        <v>0.73860114597122</v>
      </c>
      <c r="H174" s="9">
        <v>0.627082801843486</v>
      </c>
      <c r="I174" s="8">
        <v>0.756866374143497</v>
      </c>
      <c r="J174" s="8">
        <v>0.849014119818223</v>
      </c>
      <c r="K174" s="1">
        <v>0.0168376953445402</v>
      </c>
      <c r="L174" s="1">
        <v>4.21</v>
      </c>
      <c r="M174" s="1">
        <v>26.4</v>
      </c>
      <c r="N174" s="1">
        <v>0.73860114597122</v>
      </c>
      <c r="O174" s="1">
        <v>0.111518344127734</v>
      </c>
      <c r="P174" s="1">
        <v>82.8525117862609</v>
      </c>
      <c r="Q174" s="1">
        <v>73.860114597122</v>
      </c>
      <c r="R174" s="1">
        <v>62.7082801843486</v>
      </c>
      <c r="S174" s="1">
        <v>73.860114597122</v>
      </c>
      <c r="T174" s="1">
        <v>11.1518344127734</v>
      </c>
      <c r="U174" s="1">
        <v>4.21</v>
      </c>
      <c r="V174" s="1">
        <v>26.4</v>
      </c>
    </row>
    <row r="175" s="1" customFormat="1" ht="20" customHeight="1" spans="1:22">
      <c r="A175" s="5" t="s">
        <v>189</v>
      </c>
      <c r="B175" s="4" t="s">
        <v>190</v>
      </c>
      <c r="C175" s="6">
        <v>75</v>
      </c>
      <c r="D175" s="6" t="s">
        <v>191</v>
      </c>
      <c r="E175" s="6">
        <v>29.7</v>
      </c>
      <c r="F175" s="6">
        <v>0.828525117862609</v>
      </c>
      <c r="G175" s="9">
        <v>0.716096045635892</v>
      </c>
      <c r="H175" s="9">
        <v>0.605045211663254</v>
      </c>
      <c r="I175" s="8">
        <v>0.730267795892685</v>
      </c>
      <c r="J175" s="8">
        <v>0.844921872352996</v>
      </c>
      <c r="K175" s="1">
        <v>0.0172215554061149</v>
      </c>
      <c r="L175" s="1">
        <v>4.21</v>
      </c>
      <c r="M175" s="1">
        <v>29.7</v>
      </c>
      <c r="N175" s="1">
        <v>0.716096045635892</v>
      </c>
      <c r="O175" s="1">
        <v>0.111050833972638</v>
      </c>
      <c r="P175" s="1">
        <v>82.8525117862609</v>
      </c>
      <c r="Q175" s="1">
        <v>71.6096045635892</v>
      </c>
      <c r="R175" s="1">
        <v>60.5045211663254</v>
      </c>
      <c r="S175" s="1">
        <v>71.6096045635892</v>
      </c>
      <c r="T175" s="1">
        <v>11.1050833972638</v>
      </c>
      <c r="U175" s="1">
        <v>4.21</v>
      </c>
      <c r="V175" s="1">
        <v>29.7</v>
      </c>
    </row>
    <row r="176" s="1" customFormat="1" ht="20" customHeight="1" spans="1:22">
      <c r="A176" s="5" t="s">
        <v>189</v>
      </c>
      <c r="B176" s="4" t="s">
        <v>190</v>
      </c>
      <c r="C176" s="6">
        <v>75</v>
      </c>
      <c r="D176" s="6">
        <v>3.37</v>
      </c>
      <c r="E176" s="6">
        <v>16.5</v>
      </c>
      <c r="F176" s="6">
        <v>0.841362952367244</v>
      </c>
      <c r="G176" s="9">
        <v>0.840785865599717</v>
      </c>
      <c r="H176" s="9">
        <v>0.7298705277246</v>
      </c>
      <c r="I176" s="8">
        <v>0.867485935375511</v>
      </c>
      <c r="J176" s="8">
        <v>0.868081348161101</v>
      </c>
      <c r="K176" s="1">
        <v>0.0146318018407412</v>
      </c>
      <c r="L176" s="1">
        <v>3.37</v>
      </c>
      <c r="M176" s="1">
        <v>16.5</v>
      </c>
      <c r="N176" s="1">
        <v>0.840785865599717</v>
      </c>
      <c r="O176" s="1">
        <v>0.110915337875116</v>
      </c>
      <c r="P176" s="1">
        <v>84.1362952367244</v>
      </c>
      <c r="Q176" s="1">
        <v>84.0785865599716</v>
      </c>
      <c r="R176" s="1">
        <v>72.98705277246</v>
      </c>
      <c r="S176" s="1">
        <v>84.0785865599716</v>
      </c>
      <c r="T176" s="1">
        <v>11.0915337875116</v>
      </c>
      <c r="U176" s="1">
        <v>3.37</v>
      </c>
      <c r="V176" s="1">
        <v>16.5</v>
      </c>
    </row>
    <row r="177" s="1" customFormat="1" ht="20" customHeight="1" spans="1:22">
      <c r="A177" s="5" t="s">
        <v>189</v>
      </c>
      <c r="B177" s="4" t="s">
        <v>190</v>
      </c>
      <c r="C177" s="6">
        <v>75</v>
      </c>
      <c r="D177" s="6">
        <v>3.79</v>
      </c>
      <c r="E177" s="6">
        <v>19.8</v>
      </c>
      <c r="F177" s="6">
        <v>0.834806219811003</v>
      </c>
      <c r="G177" s="9">
        <v>0.803991534808997</v>
      </c>
      <c r="H177" s="9">
        <v>0.69317193442924</v>
      </c>
      <c r="I177" s="8">
        <v>0.830338727694401</v>
      </c>
      <c r="J177" s="8">
        <v>0.862163224882605</v>
      </c>
      <c r="K177" s="1">
        <v>0.015275016336144</v>
      </c>
      <c r="L177" s="1">
        <v>3.79</v>
      </c>
      <c r="M177" s="1">
        <v>19.8</v>
      </c>
      <c r="N177" s="1">
        <v>0.803991534808997</v>
      </c>
      <c r="O177" s="1">
        <v>0.110819600379757</v>
      </c>
      <c r="P177" s="1">
        <v>83.4806219811003</v>
      </c>
      <c r="Q177" s="1">
        <v>80.3991534808997</v>
      </c>
      <c r="R177" s="1">
        <v>69.317193442924</v>
      </c>
      <c r="S177" s="1">
        <v>80.3991534808997</v>
      </c>
      <c r="T177" s="1">
        <v>11.0819600379757</v>
      </c>
      <c r="U177" s="1">
        <v>3.79</v>
      </c>
      <c r="V177" s="1">
        <v>19.8</v>
      </c>
    </row>
    <row r="178" s="1" customFormat="1" ht="20" customHeight="1" spans="1:22">
      <c r="A178" s="5" t="s">
        <v>189</v>
      </c>
      <c r="B178" s="4" t="s">
        <v>190</v>
      </c>
      <c r="C178" s="6">
        <v>75</v>
      </c>
      <c r="D178" s="6" t="s">
        <v>191</v>
      </c>
      <c r="E178" s="6">
        <v>33</v>
      </c>
      <c r="F178" s="6">
        <v>0.828525117862609</v>
      </c>
      <c r="G178" s="9">
        <v>0.701046331350778</v>
      </c>
      <c r="H178" s="9">
        <v>0.590339334504869</v>
      </c>
      <c r="I178" s="8">
        <v>0.712518331402915</v>
      </c>
      <c r="J178" s="8">
        <v>0.842083194940057</v>
      </c>
      <c r="K178" s="1">
        <v>0.0174824952396872</v>
      </c>
      <c r="L178" s="1">
        <v>4.21</v>
      </c>
      <c r="M178" s="1">
        <v>33</v>
      </c>
      <c r="N178" s="1">
        <v>0.701046331350778</v>
      </c>
      <c r="O178" s="1">
        <v>0.110706996845909</v>
      </c>
      <c r="P178" s="1">
        <v>82.8525117862609</v>
      </c>
      <c r="Q178" s="1">
        <v>70.1046331350779</v>
      </c>
      <c r="R178" s="1">
        <v>59.0339334504869</v>
      </c>
      <c r="S178" s="1">
        <v>70.1046331350779</v>
      </c>
      <c r="T178" s="1">
        <v>11.0706996845909</v>
      </c>
      <c r="U178" s="1">
        <v>4.21</v>
      </c>
      <c r="V178" s="1">
        <v>33</v>
      </c>
    </row>
    <row r="179" s="1" customFormat="1" ht="20" customHeight="1" spans="1:22">
      <c r="A179" s="5" t="s">
        <v>189</v>
      </c>
      <c r="B179" s="4" t="s">
        <v>190</v>
      </c>
      <c r="C179" s="6">
        <v>75</v>
      </c>
      <c r="D179" s="6">
        <v>3.79</v>
      </c>
      <c r="E179" s="6">
        <v>23.1</v>
      </c>
      <c r="F179" s="6">
        <v>0.834806219811003</v>
      </c>
      <c r="G179" s="9">
        <v>0.768849727419926</v>
      </c>
      <c r="H179" s="9">
        <v>0.659380974767911</v>
      </c>
      <c r="I179" s="8">
        <v>0.789861118808138</v>
      </c>
      <c r="J179" s="8">
        <v>0.857620093045535</v>
      </c>
      <c r="K179" s="1">
        <v>0.0155861508170152</v>
      </c>
      <c r="L179" s="1">
        <v>3.79</v>
      </c>
      <c r="M179" s="1">
        <v>23.1</v>
      </c>
      <c r="N179" s="1">
        <v>0.768849727419926</v>
      </c>
      <c r="O179" s="1">
        <v>0.109468752652015</v>
      </c>
      <c r="P179" s="1">
        <v>83.4806219811003</v>
      </c>
      <c r="Q179" s="1">
        <v>76.8849727419926</v>
      </c>
      <c r="R179" s="1">
        <v>65.9380974767911</v>
      </c>
      <c r="S179" s="1">
        <v>76.8849727419926</v>
      </c>
      <c r="T179" s="1">
        <v>10.9468752652015</v>
      </c>
      <c r="U179" s="1">
        <v>3.79</v>
      </c>
      <c r="V179" s="1">
        <v>23.1</v>
      </c>
    </row>
    <row r="180" s="1" customFormat="1" ht="20" customHeight="1" spans="1:22">
      <c r="A180" s="5" t="s">
        <v>189</v>
      </c>
      <c r="B180" s="4" t="s">
        <v>190</v>
      </c>
      <c r="C180" s="6">
        <v>75</v>
      </c>
      <c r="D180" s="6">
        <v>3.79</v>
      </c>
      <c r="E180" s="6">
        <v>26.4</v>
      </c>
      <c r="F180" s="6">
        <v>0.834806219811003</v>
      </c>
      <c r="G180" s="9">
        <v>0.73860114597122</v>
      </c>
      <c r="H180" s="9">
        <v>0.629783859828585</v>
      </c>
      <c r="I180" s="8">
        <v>0.754407244319725</v>
      </c>
      <c r="J180" s="8">
        <v>0.852671111145453</v>
      </c>
      <c r="K180" s="1">
        <v>0.0160319298555617</v>
      </c>
      <c r="L180" s="1">
        <v>3.79</v>
      </c>
      <c r="M180" s="1">
        <v>26.4</v>
      </c>
      <c r="N180" s="1">
        <v>0.73860114597122</v>
      </c>
      <c r="O180" s="1">
        <v>0.108817286142635</v>
      </c>
      <c r="P180" s="1">
        <v>83.4806219811003</v>
      </c>
      <c r="Q180" s="1">
        <v>73.860114597122</v>
      </c>
      <c r="R180" s="1">
        <v>62.9783859828585</v>
      </c>
      <c r="S180" s="1">
        <v>73.860114597122</v>
      </c>
      <c r="T180" s="1">
        <v>10.8817286142635</v>
      </c>
      <c r="U180" s="1">
        <v>3.79</v>
      </c>
      <c r="V180" s="1">
        <v>26.4</v>
      </c>
    </row>
    <row r="181" s="1" customFormat="1" ht="20" customHeight="1" spans="1:22">
      <c r="A181" s="5" t="s">
        <v>189</v>
      </c>
      <c r="B181" s="4" t="s">
        <v>190</v>
      </c>
      <c r="C181" s="6">
        <v>75</v>
      </c>
      <c r="D181" s="6">
        <v>3.79</v>
      </c>
      <c r="E181" s="6">
        <v>16.5</v>
      </c>
      <c r="F181" s="6">
        <v>0.834806219811003</v>
      </c>
      <c r="G181" s="9">
        <v>0.840785865599717</v>
      </c>
      <c r="H181" s="9">
        <v>0.726424337624815</v>
      </c>
      <c r="I181" s="8">
        <v>0.870171209061277</v>
      </c>
      <c r="J181" s="8">
        <v>0.863982575523758</v>
      </c>
      <c r="K181" s="1">
        <v>0.0140710887238958</v>
      </c>
      <c r="L181" s="1">
        <v>3.79</v>
      </c>
      <c r="M181" s="1">
        <v>16.5</v>
      </c>
      <c r="N181" s="1">
        <v>0.834806219811003</v>
      </c>
      <c r="O181" s="1">
        <v>0.108381882186188</v>
      </c>
      <c r="P181" s="1">
        <v>83.4806219811003</v>
      </c>
      <c r="Q181" s="1">
        <v>84.0785865599716</v>
      </c>
      <c r="R181" s="1">
        <v>72.6424337624815</v>
      </c>
      <c r="S181" s="1">
        <v>83.4806219811003</v>
      </c>
      <c r="T181" s="1">
        <v>10.8381882186188</v>
      </c>
      <c r="U181" s="1">
        <v>3.79</v>
      </c>
      <c r="V181" s="1">
        <v>16.5</v>
      </c>
    </row>
    <row r="182" s="1" customFormat="1" ht="20" customHeight="1" spans="1:22">
      <c r="A182" s="5" t="s">
        <v>189</v>
      </c>
      <c r="B182" s="4" t="s">
        <v>190</v>
      </c>
      <c r="C182" s="6">
        <v>75</v>
      </c>
      <c r="D182" s="6">
        <v>3.79</v>
      </c>
      <c r="E182" s="6">
        <v>29.7</v>
      </c>
      <c r="F182" s="6">
        <v>0.834806219811003</v>
      </c>
      <c r="G182" s="9">
        <v>0.716096045635892</v>
      </c>
      <c r="H182" s="9">
        <v>0.607746269633783</v>
      </c>
      <c r="I182" s="8">
        <v>0.728008794389882</v>
      </c>
      <c r="J182" s="8">
        <v>0.848693793713252</v>
      </c>
      <c r="K182" s="1">
        <v>0.016393993558898</v>
      </c>
      <c r="L182" s="1">
        <v>3.79</v>
      </c>
      <c r="M182" s="1">
        <v>29.7</v>
      </c>
      <c r="N182" s="1">
        <v>0.716096045635892</v>
      </c>
      <c r="O182" s="1">
        <v>0.108349776002109</v>
      </c>
      <c r="P182" s="1">
        <v>83.4806219811003</v>
      </c>
      <c r="Q182" s="1">
        <v>71.6096045635892</v>
      </c>
      <c r="R182" s="1">
        <v>60.7746269633783</v>
      </c>
      <c r="S182" s="1">
        <v>71.6096045635892</v>
      </c>
      <c r="T182" s="1">
        <v>10.8349776002109</v>
      </c>
      <c r="U182" s="1">
        <v>3.79</v>
      </c>
      <c r="V182" s="1">
        <v>29.7</v>
      </c>
    </row>
    <row r="183" s="1" customFormat="1" ht="20" customHeight="1" spans="1:22">
      <c r="A183" s="5" t="s">
        <v>189</v>
      </c>
      <c r="B183" s="4" t="s">
        <v>190</v>
      </c>
      <c r="C183" s="6">
        <v>75</v>
      </c>
      <c r="D183" s="6">
        <v>3.79</v>
      </c>
      <c r="E183" s="6">
        <v>33</v>
      </c>
      <c r="F183" s="6">
        <v>0.834806219811003</v>
      </c>
      <c r="G183" s="9">
        <v>0.701046331350778</v>
      </c>
      <c r="H183" s="9">
        <v>0.593040392472373</v>
      </c>
      <c r="I183" s="8">
        <v>0.710392877291493</v>
      </c>
      <c r="J183" s="8">
        <v>0.845936090029457</v>
      </c>
      <c r="K183" s="1">
        <v>0.0166398172436466</v>
      </c>
      <c r="L183" s="1">
        <v>3.79</v>
      </c>
      <c r="M183" s="1">
        <v>33</v>
      </c>
      <c r="N183" s="1">
        <v>0.701046331350778</v>
      </c>
      <c r="O183" s="1">
        <v>0.108005938878406</v>
      </c>
      <c r="P183" s="1">
        <v>83.4806219811003</v>
      </c>
      <c r="Q183" s="1">
        <v>70.1046331350779</v>
      </c>
      <c r="R183" s="1">
        <v>59.3040392472373</v>
      </c>
      <c r="S183" s="1">
        <v>70.1046331350779</v>
      </c>
      <c r="T183" s="1">
        <v>10.8005938878406</v>
      </c>
      <c r="U183" s="1">
        <v>3.79</v>
      </c>
      <c r="V183" s="1">
        <v>33</v>
      </c>
    </row>
    <row r="184" s="1" customFormat="1" ht="20" customHeight="1" spans="1:22">
      <c r="A184" s="5" t="s">
        <v>189</v>
      </c>
      <c r="B184" s="4" t="s">
        <v>190</v>
      </c>
      <c r="C184" s="6">
        <v>75</v>
      </c>
      <c r="D184" s="6">
        <v>2.95</v>
      </c>
      <c r="E184" s="6">
        <v>16.5</v>
      </c>
      <c r="F184" s="6">
        <v>0.848252835310698</v>
      </c>
      <c r="G184" s="9">
        <v>0.840785865599717</v>
      </c>
      <c r="H184" s="9">
        <v>0.733071685048807</v>
      </c>
      <c r="I184" s="8">
        <v>0.864213657217306</v>
      </c>
      <c r="J184" s="8">
        <v>0.871888687764656</v>
      </c>
      <c r="K184" s="1">
        <v>0.0137994050167317</v>
      </c>
      <c r="L184" s="1">
        <v>2.95</v>
      </c>
      <c r="M184" s="1">
        <v>16.5</v>
      </c>
      <c r="N184" s="1">
        <v>0.840785865599717</v>
      </c>
      <c r="O184" s="1">
        <v>0.107714180550909</v>
      </c>
      <c r="P184" s="1">
        <v>84.8252835310698</v>
      </c>
      <c r="Q184" s="1">
        <v>84.0785865599716</v>
      </c>
      <c r="R184" s="1">
        <v>73.3071685048807</v>
      </c>
      <c r="S184" s="1">
        <v>84.0785865599716</v>
      </c>
      <c r="T184" s="1">
        <v>10.7714180550909</v>
      </c>
      <c r="U184" s="1">
        <v>2.95</v>
      </c>
      <c r="V184" s="1">
        <v>16.5</v>
      </c>
    </row>
    <row r="185" s="1" customFormat="1" ht="20" customHeight="1" spans="1:22">
      <c r="A185" s="5" t="s">
        <v>189</v>
      </c>
      <c r="B185" s="4" t="s">
        <v>190</v>
      </c>
      <c r="C185" s="6">
        <v>75</v>
      </c>
      <c r="D185" s="6">
        <v>3.37</v>
      </c>
      <c r="E185" s="6">
        <v>19.8</v>
      </c>
      <c r="F185" s="6">
        <v>0.841362952367244</v>
      </c>
      <c r="G185" s="9">
        <v>0.803991534808997</v>
      </c>
      <c r="H185" s="9">
        <v>0.696426849228746</v>
      </c>
      <c r="I185" s="8">
        <v>0.827736528295299</v>
      </c>
      <c r="J185" s="8">
        <v>0.866211668999966</v>
      </c>
      <c r="K185" s="1">
        <v>0.0143908997583252</v>
      </c>
      <c r="L185" s="1">
        <v>3.37</v>
      </c>
      <c r="M185" s="1">
        <v>19.8</v>
      </c>
      <c r="N185" s="1">
        <v>0.803991534808997</v>
      </c>
      <c r="O185" s="1">
        <v>0.107564685580251</v>
      </c>
      <c r="P185" s="1">
        <v>84.1362952367244</v>
      </c>
      <c r="Q185" s="1">
        <v>80.3991534808997</v>
      </c>
      <c r="R185" s="1">
        <v>69.6426849228746</v>
      </c>
      <c r="S185" s="1">
        <v>80.3991534808997</v>
      </c>
      <c r="T185" s="1">
        <v>10.7564685580251</v>
      </c>
      <c r="U185" s="1">
        <v>3.37</v>
      </c>
      <c r="V185" s="1">
        <v>19.8</v>
      </c>
    </row>
    <row r="186" s="1" customFormat="1" ht="20" customHeight="1" spans="1:22">
      <c r="A186" s="5" t="s">
        <v>189</v>
      </c>
      <c r="B186" s="4" t="s">
        <v>190</v>
      </c>
      <c r="C186" s="6">
        <v>75</v>
      </c>
      <c r="D186" s="6">
        <v>3.37</v>
      </c>
      <c r="E186" s="6">
        <v>23.1</v>
      </c>
      <c r="F186" s="6">
        <v>0.841362952367244</v>
      </c>
      <c r="G186" s="9">
        <v>0.768849727419926</v>
      </c>
      <c r="H186" s="9">
        <v>0.66229245414069</v>
      </c>
      <c r="I186" s="8">
        <v>0.787166171599635</v>
      </c>
      <c r="J186" s="8">
        <v>0.861406892037516</v>
      </c>
      <c r="K186" s="1">
        <v>0.0147681036797771</v>
      </c>
      <c r="L186" s="1">
        <v>3.37</v>
      </c>
      <c r="M186" s="1">
        <v>23.1</v>
      </c>
      <c r="N186" s="1">
        <v>0.768849727419926</v>
      </c>
      <c r="O186" s="1">
        <v>0.106557273279236</v>
      </c>
      <c r="P186" s="1">
        <v>84.1362952367244</v>
      </c>
      <c r="Q186" s="1">
        <v>76.8849727419926</v>
      </c>
      <c r="R186" s="1">
        <v>66.229245414069</v>
      </c>
      <c r="S186" s="1">
        <v>76.8849727419926</v>
      </c>
      <c r="T186" s="1">
        <v>10.6557273279236</v>
      </c>
      <c r="U186" s="1">
        <v>3.37</v>
      </c>
      <c r="V186" s="1">
        <v>23.1</v>
      </c>
    </row>
    <row r="187" s="1" customFormat="1" ht="20" customHeight="1" spans="1:22">
      <c r="A187" s="5" t="s">
        <v>189</v>
      </c>
      <c r="B187" s="4" t="s">
        <v>190</v>
      </c>
      <c r="C187" s="6">
        <v>75</v>
      </c>
      <c r="D187" s="6">
        <v>3.37</v>
      </c>
      <c r="E187" s="6">
        <v>26.4</v>
      </c>
      <c r="F187" s="6">
        <v>0.841362952367244</v>
      </c>
      <c r="G187" s="9">
        <v>0.73860114597122</v>
      </c>
      <c r="H187" s="9">
        <v>0.63269533919976</v>
      </c>
      <c r="I187" s="8">
        <v>0.75198858877684</v>
      </c>
      <c r="J187" s="8">
        <v>0.856612994240349</v>
      </c>
      <c r="K187" s="1">
        <v>0.0151855165255199</v>
      </c>
      <c r="L187" s="1">
        <v>3.37</v>
      </c>
      <c r="M187" s="1">
        <v>26.4</v>
      </c>
      <c r="N187" s="1">
        <v>0.73860114597122</v>
      </c>
      <c r="O187" s="1">
        <v>0.10590580677146</v>
      </c>
      <c r="P187" s="1">
        <v>84.1362952367244</v>
      </c>
      <c r="Q187" s="1">
        <v>73.860114597122</v>
      </c>
      <c r="R187" s="1">
        <v>63.269533919976</v>
      </c>
      <c r="S187" s="1">
        <v>73.860114597122</v>
      </c>
      <c r="T187" s="1">
        <v>10.590580677146</v>
      </c>
      <c r="U187" s="1">
        <v>3.37</v>
      </c>
      <c r="V187" s="1">
        <v>26.4</v>
      </c>
    </row>
    <row r="188" s="1" customFormat="1" ht="20" customHeight="1" spans="1:22">
      <c r="A188" s="5" t="s">
        <v>189</v>
      </c>
      <c r="B188" s="4" t="s">
        <v>190</v>
      </c>
      <c r="C188" s="6">
        <v>75</v>
      </c>
      <c r="D188" s="6" t="s">
        <v>191</v>
      </c>
      <c r="E188" s="6">
        <v>16.5</v>
      </c>
      <c r="F188" s="6">
        <v>0.828525117862609</v>
      </c>
      <c r="G188" s="9">
        <v>0.840785865599717</v>
      </c>
      <c r="H188" s="9">
        <v>0.72304828126383</v>
      </c>
      <c r="I188" s="8">
        <v>0.872693254163636</v>
      </c>
      <c r="J188" s="8">
        <v>0.859967217393805</v>
      </c>
      <c r="K188" s="1">
        <v>0.0134279128285044</v>
      </c>
      <c r="L188" s="1">
        <v>4.21</v>
      </c>
      <c r="M188" s="1">
        <v>16.5</v>
      </c>
      <c r="N188" s="1">
        <v>0.828525117862609</v>
      </c>
      <c r="O188" s="1">
        <v>0.105476836598779</v>
      </c>
      <c r="P188" s="1">
        <v>82.8525117862609</v>
      </c>
      <c r="Q188" s="1">
        <v>84.0785865599716</v>
      </c>
      <c r="R188" s="1">
        <v>72.304828126383</v>
      </c>
      <c r="S188" s="1">
        <v>82.8525117862609</v>
      </c>
      <c r="T188" s="1">
        <v>10.5476836598779</v>
      </c>
      <c r="U188" s="1">
        <v>4.21</v>
      </c>
      <c r="V188" s="1">
        <v>16.5</v>
      </c>
    </row>
    <row r="189" s="1" customFormat="1" ht="20" customHeight="1" spans="1:22">
      <c r="A189" s="5" t="s">
        <v>192</v>
      </c>
      <c r="B189" s="4"/>
      <c r="C189" s="6"/>
      <c r="D189" s="6"/>
      <c r="E189" s="6"/>
      <c r="F189" s="6"/>
      <c r="G189" s="9"/>
      <c r="H189" s="9"/>
      <c r="I189" s="8"/>
      <c r="J189" s="8"/>
    </row>
    <row r="192" s="1" customFormat="1" ht="20" customHeight="1" spans="1:22">
      <c r="A192" s="5" t="s">
        <v>167</v>
      </c>
      <c r="B192" s="4" t="s">
        <v>168</v>
      </c>
      <c r="C192" s="6" t="s">
        <v>169</v>
      </c>
      <c r="D192" s="6" t="s">
        <v>170</v>
      </c>
      <c r="E192" s="6" t="s">
        <v>171</v>
      </c>
      <c r="F192" s="6" t="s">
        <v>172</v>
      </c>
      <c r="G192" s="9" t="s">
        <v>173</v>
      </c>
      <c r="H192" s="9" t="s">
        <v>174</v>
      </c>
      <c r="I192" s="8" t="s">
        <v>175</v>
      </c>
      <c r="J192" s="8" t="s">
        <v>176</v>
      </c>
      <c r="K192" s="1" t="s">
        <v>193</v>
      </c>
      <c r="L192" s="1" t="s">
        <v>178</v>
      </c>
      <c r="M192" s="1" t="s">
        <v>179</v>
      </c>
      <c r="N192" s="1" t="s">
        <v>180</v>
      </c>
      <c r="O192" s="1" t="s">
        <v>181</v>
      </c>
      <c r="P192" s="1" t="s">
        <v>194</v>
      </c>
      <c r="Q192" s="1" t="s">
        <v>187</v>
      </c>
      <c r="R192" s="1" t="s">
        <v>188</v>
      </c>
    </row>
    <row r="193" s="1" customFormat="1" ht="20" customHeight="1" spans="1:18">
      <c r="A193" s="5" t="s">
        <v>189</v>
      </c>
      <c r="B193" s="4" t="s">
        <v>195</v>
      </c>
      <c r="C193" s="6">
        <v>47</v>
      </c>
      <c r="D193" s="6">
        <v>26.4</v>
      </c>
      <c r="E193" s="6">
        <v>6.6</v>
      </c>
      <c r="F193" s="6">
        <v>0.679277489805857</v>
      </c>
      <c r="G193" s="9">
        <v>0.689960630121994</v>
      </c>
      <c r="H193" s="9">
        <v>0.543837151922327</v>
      </c>
      <c r="I193" s="8">
        <v>0.800611178912701</v>
      </c>
      <c r="J193" s="8">
        <v>0.788214759190202</v>
      </c>
      <c r="K193" s="1">
        <v>0.0270052892982625</v>
      </c>
      <c r="L193" s="1">
        <v>26.4</v>
      </c>
      <c r="M193" s="1">
        <v>6.6</v>
      </c>
      <c r="N193" s="1">
        <v>0.679277489805857</v>
      </c>
      <c r="O193" s="1">
        <v>0.13544033788353</v>
      </c>
      <c r="P193" s="1">
        <v>13.544033788353</v>
      </c>
      <c r="Q193" s="1">
        <v>26.4</v>
      </c>
      <c r="R193" s="1">
        <v>6.6</v>
      </c>
    </row>
    <row r="194" s="1" customFormat="1" ht="20" customHeight="1" spans="1:18">
      <c r="A194" s="5" t="s">
        <v>189</v>
      </c>
      <c r="B194" s="4" t="s">
        <v>195</v>
      </c>
      <c r="C194" s="6">
        <v>47</v>
      </c>
      <c r="D194" s="6">
        <v>33</v>
      </c>
      <c r="E194" s="6">
        <v>19.8</v>
      </c>
      <c r="F194" s="6">
        <v>0.610348157706441</v>
      </c>
      <c r="G194" s="9">
        <v>0.618940977631512</v>
      </c>
      <c r="H194" s="9">
        <v>0.482735277779515</v>
      </c>
      <c r="I194" s="8">
        <v>0.790917891181212</v>
      </c>
      <c r="J194" s="8">
        <v>0.779937498445794</v>
      </c>
      <c r="K194" s="1">
        <v>0.0266815700475603</v>
      </c>
      <c r="L194" s="1">
        <v>33</v>
      </c>
      <c r="M194" s="1">
        <v>19.8</v>
      </c>
      <c r="N194" s="1">
        <v>0.610348157706441</v>
      </c>
      <c r="O194" s="1">
        <v>0.127612879926925</v>
      </c>
      <c r="P194" s="1">
        <v>12.7612879926925</v>
      </c>
      <c r="Q194" s="1">
        <v>33</v>
      </c>
      <c r="R194" s="1">
        <v>19.8</v>
      </c>
    </row>
    <row r="195" s="1" customFormat="1" ht="20" customHeight="1" spans="1:18">
      <c r="A195" s="5" t="s">
        <v>189</v>
      </c>
      <c r="B195" s="4" t="s">
        <v>195</v>
      </c>
      <c r="C195" s="6">
        <v>47</v>
      </c>
      <c r="D195" s="6">
        <v>33</v>
      </c>
      <c r="E195" s="6">
        <v>26.4</v>
      </c>
      <c r="F195" s="6">
        <v>0.610348157706441</v>
      </c>
      <c r="G195" s="9">
        <v>0.597943708758645</v>
      </c>
      <c r="H195" s="9">
        <v>0.474486709732808</v>
      </c>
      <c r="I195" s="8">
        <v>0.777403361903849</v>
      </c>
      <c r="J195" s="8">
        <v>0.793530733382681</v>
      </c>
      <c r="K195" s="1">
        <v>0.0254900760476398</v>
      </c>
      <c r="L195" s="1">
        <v>33</v>
      </c>
      <c r="M195" s="1">
        <v>26.4</v>
      </c>
      <c r="N195" s="1">
        <v>0.597943708758645</v>
      </c>
      <c r="O195" s="1">
        <v>0.123456999025837</v>
      </c>
      <c r="P195" s="1">
        <v>12.3456999025837</v>
      </c>
      <c r="Q195" s="1">
        <v>33</v>
      </c>
      <c r="R195" s="1">
        <v>26.4</v>
      </c>
    </row>
    <row r="196" s="1" customFormat="1" ht="20" customHeight="1" spans="1:18">
      <c r="A196" s="5" t="s">
        <v>189</v>
      </c>
      <c r="B196" s="4" t="s">
        <v>195</v>
      </c>
      <c r="C196" s="6">
        <v>47</v>
      </c>
      <c r="D196" s="6">
        <v>26.4</v>
      </c>
      <c r="E196" s="6">
        <v>13.2</v>
      </c>
      <c r="F196" s="6">
        <v>0.679277489805857</v>
      </c>
      <c r="G196" s="9">
        <v>0.645698391020402</v>
      </c>
      <c r="H196" s="9">
        <v>0.52490712756308</v>
      </c>
      <c r="I196" s="8">
        <v>0.772743297754652</v>
      </c>
      <c r="J196" s="8">
        <v>0.812929279153948</v>
      </c>
      <c r="K196" s="1">
        <v>0.0225965087268667</v>
      </c>
      <c r="L196" s="1">
        <v>26.4</v>
      </c>
      <c r="M196" s="1">
        <v>13.2</v>
      </c>
      <c r="N196" s="1">
        <v>0.645698391020402</v>
      </c>
      <c r="O196" s="1">
        <v>0.120791263457323</v>
      </c>
      <c r="P196" s="1">
        <v>12.0791263457323</v>
      </c>
      <c r="Q196" s="1">
        <v>26.4</v>
      </c>
      <c r="R196" s="1">
        <v>13.2</v>
      </c>
    </row>
    <row r="197" s="1" customFormat="1" ht="20" customHeight="1" spans="1:18">
      <c r="A197" s="5" t="s">
        <v>189</v>
      </c>
      <c r="B197" s="4" t="s">
        <v>195</v>
      </c>
      <c r="C197" s="6">
        <v>47</v>
      </c>
      <c r="D197" s="6">
        <v>33</v>
      </c>
      <c r="E197" s="6">
        <v>13.2</v>
      </c>
      <c r="F197" s="6">
        <v>0.610348157706441</v>
      </c>
      <c r="G197" s="9">
        <v>0.645698391020402</v>
      </c>
      <c r="H197" s="9">
        <v>0.492612887100587</v>
      </c>
      <c r="I197" s="8">
        <v>0.807101456571479</v>
      </c>
      <c r="J197" s="8">
        <v>0.76291484375872</v>
      </c>
      <c r="K197" s="1">
        <v>0.0227109622100319</v>
      </c>
      <c r="L197" s="1">
        <v>33</v>
      </c>
      <c r="M197" s="1">
        <v>13.2</v>
      </c>
      <c r="N197" s="1">
        <v>0.610348157706441</v>
      </c>
      <c r="O197" s="1">
        <v>0.117735270605854</v>
      </c>
      <c r="P197" s="1">
        <v>11.7735270605854</v>
      </c>
      <c r="Q197" s="1">
        <v>33</v>
      </c>
      <c r="R197" s="1">
        <v>13.2</v>
      </c>
    </row>
    <row r="198" s="1" customFormat="1" ht="20" customHeight="1" spans="1:18">
      <c r="A198" s="5" t="s">
        <v>189</v>
      </c>
      <c r="B198" s="4" t="s">
        <v>195</v>
      </c>
      <c r="C198" s="6">
        <v>47</v>
      </c>
      <c r="D198" s="6">
        <v>19.8</v>
      </c>
      <c r="E198" s="6">
        <v>6.6</v>
      </c>
      <c r="F198" s="6">
        <v>0.728330381534567</v>
      </c>
      <c r="G198" s="9">
        <v>0.689960630121994</v>
      </c>
      <c r="H198" s="9">
        <v>0.574839519224878</v>
      </c>
      <c r="I198" s="8">
        <v>0.789256543182657</v>
      </c>
      <c r="J198" s="8">
        <v>0.833148290103508</v>
      </c>
      <c r="K198" s="1">
        <v>0.0192081541983675</v>
      </c>
      <c r="L198" s="1">
        <v>19.8</v>
      </c>
      <c r="M198" s="1">
        <v>6.6</v>
      </c>
      <c r="N198" s="1">
        <v>0.689960630121994</v>
      </c>
      <c r="O198" s="1">
        <v>0.115121110897116</v>
      </c>
      <c r="P198" s="1">
        <v>11.5121110897116</v>
      </c>
      <c r="Q198" s="1">
        <v>19.8</v>
      </c>
      <c r="R198" s="1">
        <v>6.6</v>
      </c>
    </row>
    <row r="199" s="1" customFormat="1" ht="20" customHeight="1" spans="1:18">
      <c r="A199" s="5" t="s">
        <v>189</v>
      </c>
      <c r="B199" s="4" t="s">
        <v>195</v>
      </c>
      <c r="C199" s="6">
        <v>47</v>
      </c>
      <c r="D199" s="6">
        <v>39.6</v>
      </c>
      <c r="E199" s="6">
        <v>66</v>
      </c>
      <c r="F199" s="6">
        <v>0.510614269421341</v>
      </c>
      <c r="G199" s="9">
        <v>0.501166698294821</v>
      </c>
      <c r="H199" s="9">
        <v>0.387998894135716</v>
      </c>
      <c r="I199" s="8">
        <v>0.759866923765018</v>
      </c>
      <c r="J199" s="8">
        <v>0.774191292948736</v>
      </c>
      <c r="K199" s="1">
        <v>0.0255542755369981</v>
      </c>
      <c r="L199" s="1">
        <v>39.6</v>
      </c>
      <c r="M199" s="1">
        <v>66</v>
      </c>
      <c r="N199" s="1">
        <v>0.501166698294821</v>
      </c>
      <c r="O199" s="1">
        <v>0.113167804159105</v>
      </c>
      <c r="P199" s="1">
        <v>11.3167804159105</v>
      </c>
      <c r="Q199" s="1">
        <v>39.6</v>
      </c>
      <c r="R199" s="1">
        <v>66</v>
      </c>
    </row>
    <row r="200" s="1" customFormat="1" ht="20" customHeight="1" spans="1:18">
      <c r="A200" s="5" t="s">
        <v>189</v>
      </c>
      <c r="B200" s="4" t="s">
        <v>195</v>
      </c>
      <c r="C200" s="6">
        <v>47</v>
      </c>
      <c r="D200" s="6">
        <v>39.6</v>
      </c>
      <c r="E200" s="6">
        <v>59.4</v>
      </c>
      <c r="F200" s="6">
        <v>0.510614269421341</v>
      </c>
      <c r="G200" s="9">
        <v>0.513276468356209</v>
      </c>
      <c r="H200" s="9">
        <v>0.397456342483912</v>
      </c>
      <c r="I200" s="8">
        <v>0.778388631665806</v>
      </c>
      <c r="J200" s="8">
        <v>0.77435138173543</v>
      </c>
      <c r="K200" s="1">
        <v>0.0250770830264642</v>
      </c>
      <c r="L200" s="1">
        <v>39.6</v>
      </c>
      <c r="M200" s="1">
        <v>59.4</v>
      </c>
      <c r="N200" s="1">
        <v>0.510614269421341</v>
      </c>
      <c r="O200" s="1">
        <v>0.113157926937428</v>
      </c>
      <c r="P200" s="1">
        <v>11.3157926937428</v>
      </c>
      <c r="Q200" s="1">
        <v>39.6</v>
      </c>
      <c r="R200" s="1">
        <v>59.4</v>
      </c>
    </row>
    <row r="201" s="1" customFormat="1" ht="20" customHeight="1" spans="1:18">
      <c r="A201" s="5" t="s">
        <v>189</v>
      </c>
      <c r="B201" s="4" t="s">
        <v>195</v>
      </c>
      <c r="C201" s="6">
        <v>47</v>
      </c>
      <c r="D201" s="6">
        <v>33</v>
      </c>
      <c r="E201" s="6">
        <v>33</v>
      </c>
      <c r="F201" s="6">
        <v>0.610348157706441</v>
      </c>
      <c r="G201" s="9">
        <v>0.57882513557615</v>
      </c>
      <c r="H201" s="9">
        <v>0.465777374712089</v>
      </c>
      <c r="I201" s="8">
        <v>0.763133907804985</v>
      </c>
      <c r="J201" s="8">
        <v>0.80469445102529</v>
      </c>
      <c r="K201" s="1">
        <v>0.0220788549959172</v>
      </c>
      <c r="L201" s="1">
        <v>33</v>
      </c>
      <c r="M201" s="1">
        <v>33</v>
      </c>
      <c r="N201" s="1">
        <v>0.57882513557615</v>
      </c>
      <c r="O201" s="1">
        <v>0.113047760864061</v>
      </c>
      <c r="P201" s="1">
        <v>11.3047760864061</v>
      </c>
      <c r="Q201" s="1">
        <v>33</v>
      </c>
      <c r="R201" s="1">
        <v>33</v>
      </c>
    </row>
    <row r="202" s="1" customFormat="1" ht="20" customHeight="1" spans="1:18">
      <c r="A202" s="5" t="s">
        <v>189</v>
      </c>
      <c r="B202" s="4" t="s">
        <v>195</v>
      </c>
      <c r="C202" s="6">
        <v>47</v>
      </c>
      <c r="D202" s="6">
        <v>26.4</v>
      </c>
      <c r="E202" s="6">
        <v>19.8</v>
      </c>
      <c r="F202" s="6">
        <v>0.679277489805857</v>
      </c>
      <c r="G202" s="9">
        <v>0.618940977631512</v>
      </c>
      <c r="H202" s="9">
        <v>0.513122785109691</v>
      </c>
      <c r="I202" s="8">
        <v>0.755394949501927</v>
      </c>
      <c r="J202" s="8">
        <v>0.829033467897451</v>
      </c>
      <c r="K202" s="1">
        <v>0.0180913694088156</v>
      </c>
      <c r="L202" s="1">
        <v>26.4</v>
      </c>
      <c r="M202" s="1">
        <v>19.8</v>
      </c>
      <c r="N202" s="1">
        <v>0.618940977631512</v>
      </c>
      <c r="O202" s="1">
        <v>0.105818192521821</v>
      </c>
      <c r="P202" s="1">
        <v>10.5818192521821</v>
      </c>
      <c r="Q202" s="1">
        <v>26.4</v>
      </c>
      <c r="R202" s="1">
        <v>19.8</v>
      </c>
    </row>
    <row r="203" s="1" customFormat="1" ht="20" customHeight="1" spans="1:18">
      <c r="A203" s="5" t="s">
        <v>189</v>
      </c>
      <c r="B203" s="4" t="s">
        <v>195</v>
      </c>
      <c r="C203" s="6">
        <v>47</v>
      </c>
      <c r="D203" s="6">
        <v>33</v>
      </c>
      <c r="E203" s="6">
        <v>39.6</v>
      </c>
      <c r="F203" s="6">
        <v>0.610348157706441</v>
      </c>
      <c r="G203" s="9">
        <v>0.560496368583934</v>
      </c>
      <c r="H203" s="9">
        <v>0.456114035915867</v>
      </c>
      <c r="I203" s="8">
        <v>0.747301405201004</v>
      </c>
      <c r="J203" s="8">
        <v>0.813768048253758</v>
      </c>
      <c r="K203" s="1">
        <v>0.0194393255405997</v>
      </c>
      <c r="L203" s="1">
        <v>33</v>
      </c>
      <c r="M203" s="1">
        <v>39.6</v>
      </c>
      <c r="N203" s="1">
        <v>0.560496368583934</v>
      </c>
      <c r="O203" s="1">
        <v>0.104382332668067</v>
      </c>
      <c r="P203" s="1">
        <v>10.4382332668067</v>
      </c>
      <c r="Q203" s="1">
        <v>33</v>
      </c>
      <c r="R203" s="1">
        <v>39.6</v>
      </c>
    </row>
    <row r="204" s="1" customFormat="1" ht="20" customHeight="1" spans="1:18">
      <c r="A204" s="5" t="s">
        <v>189</v>
      </c>
      <c r="B204" s="4" t="s">
        <v>195</v>
      </c>
      <c r="C204" s="6">
        <v>47</v>
      </c>
      <c r="D204" s="6">
        <v>39.6</v>
      </c>
      <c r="E204" s="6">
        <v>52.8</v>
      </c>
      <c r="F204" s="6">
        <v>0.510614269421341</v>
      </c>
      <c r="G204" s="9">
        <v>0.52731552210357</v>
      </c>
      <c r="H204" s="9">
        <v>0.407114819104326</v>
      </c>
      <c r="I204" s="8">
        <v>0.797304038458803</v>
      </c>
      <c r="J204" s="8">
        <v>0.772051650367243</v>
      </c>
      <c r="K204" s="1">
        <v>0.0209789206009926</v>
      </c>
      <c r="L204" s="1">
        <v>39.6</v>
      </c>
      <c r="M204" s="1">
        <v>52.8</v>
      </c>
      <c r="N204" s="1">
        <v>0.510614269421341</v>
      </c>
      <c r="O204" s="1">
        <v>0.103499450317014</v>
      </c>
      <c r="P204" s="1">
        <v>10.3499450317014</v>
      </c>
      <c r="Q204" s="1">
        <v>39.6</v>
      </c>
      <c r="R204" s="1">
        <v>52.8</v>
      </c>
    </row>
    <row r="205" s="1" customFormat="1" ht="20" customHeight="1" spans="1:18">
      <c r="A205" s="5" t="s">
        <v>189</v>
      </c>
      <c r="B205" s="4" t="s">
        <v>195</v>
      </c>
      <c r="C205" s="6">
        <v>47</v>
      </c>
      <c r="D205" s="6">
        <v>33</v>
      </c>
      <c r="E205" s="6">
        <v>6.6</v>
      </c>
      <c r="F205" s="6">
        <v>0.610348157706441</v>
      </c>
      <c r="G205" s="9">
        <v>0.689960630121994</v>
      </c>
      <c r="H205" s="9">
        <v>0.508505127474238</v>
      </c>
      <c r="I205" s="8">
        <v>0.833139448450361</v>
      </c>
      <c r="J205" s="8">
        <v>0.737006004798169</v>
      </c>
      <c r="K205" s="1">
        <v>0.0169935841960319</v>
      </c>
      <c r="L205" s="1">
        <v>33</v>
      </c>
      <c r="M205" s="1">
        <v>6.6</v>
      </c>
      <c r="N205" s="1">
        <v>0.610348157706441</v>
      </c>
      <c r="O205" s="1">
        <v>0.101843030232203</v>
      </c>
      <c r="P205" s="1">
        <v>10.1843030232203</v>
      </c>
      <c r="Q205" s="1">
        <v>33</v>
      </c>
      <c r="R205" s="1">
        <v>6.6</v>
      </c>
    </row>
    <row r="206" s="1" customFormat="1" ht="20" customHeight="1" spans="1:18">
      <c r="A206" s="5" t="s">
        <v>189</v>
      </c>
      <c r="B206" s="4" t="s">
        <v>195</v>
      </c>
      <c r="C206" s="6">
        <v>47</v>
      </c>
      <c r="D206" s="6">
        <v>33</v>
      </c>
      <c r="E206" s="6">
        <v>46.2</v>
      </c>
      <c r="F206" s="6">
        <v>0.610348157706441</v>
      </c>
      <c r="G206" s="9">
        <v>0.543163011153845</v>
      </c>
      <c r="H206" s="9">
        <v>0.444739069161934</v>
      </c>
      <c r="I206" s="8">
        <v>0.728664555707302</v>
      </c>
      <c r="J206" s="8">
        <v>0.818794836962796</v>
      </c>
      <c r="K206" s="1">
        <v>0.0178349264554085</v>
      </c>
      <c r="L206" s="1">
        <v>33</v>
      </c>
      <c r="M206" s="1">
        <v>46.2</v>
      </c>
      <c r="N206" s="1">
        <v>0.543163011153845</v>
      </c>
      <c r="O206" s="1">
        <v>0.098423941991911</v>
      </c>
      <c r="P206" s="1">
        <v>9.8423941991911</v>
      </c>
      <c r="Q206" s="1">
        <v>33</v>
      </c>
      <c r="R206" s="1">
        <v>46.2</v>
      </c>
    </row>
    <row r="207" s="1" customFormat="1" ht="20" customHeight="1" spans="1:18">
      <c r="A207" s="5" t="s">
        <v>189</v>
      </c>
      <c r="B207" s="4" t="s">
        <v>195</v>
      </c>
      <c r="C207" s="6">
        <v>47</v>
      </c>
      <c r="D207" s="6">
        <v>39.6</v>
      </c>
      <c r="E207" s="6">
        <v>46.2</v>
      </c>
      <c r="F207" s="6">
        <v>0.510614269421341</v>
      </c>
      <c r="G207" s="9">
        <v>0.543163011153845</v>
      </c>
      <c r="H207" s="9">
        <v>0.414446758656551</v>
      </c>
      <c r="I207" s="8">
        <v>0.811663095757639</v>
      </c>
      <c r="J207" s="8">
        <v>0.76302463559906</v>
      </c>
      <c r="K207" s="1">
        <v>0.0181118912661345</v>
      </c>
      <c r="L207" s="1">
        <v>39.6</v>
      </c>
      <c r="M207" s="1">
        <v>46.2</v>
      </c>
      <c r="N207" s="1">
        <v>0.510614269421341</v>
      </c>
      <c r="O207" s="1">
        <v>0.09616751076479</v>
      </c>
      <c r="P207" s="1">
        <v>9.616751076479</v>
      </c>
      <c r="Q207" s="1">
        <v>39.6</v>
      </c>
      <c r="R207" s="1">
        <v>46.2</v>
      </c>
    </row>
    <row r="208" s="1" customFormat="1" ht="20" customHeight="1" spans="1:18">
      <c r="A208" s="5" t="s">
        <v>189</v>
      </c>
      <c r="B208" s="4" t="s">
        <v>195</v>
      </c>
      <c r="C208" s="6">
        <v>47</v>
      </c>
      <c r="D208" s="6">
        <v>26.4</v>
      </c>
      <c r="E208" s="6">
        <v>26.4</v>
      </c>
      <c r="F208" s="6">
        <v>0.679277489805857</v>
      </c>
      <c r="G208" s="9">
        <v>0.597943708758645</v>
      </c>
      <c r="H208" s="9">
        <v>0.502300230461995</v>
      </c>
      <c r="I208" s="8">
        <v>0.739462499494215</v>
      </c>
      <c r="J208" s="8">
        <v>0.840046016212446</v>
      </c>
      <c r="K208" s="1">
        <v>0.0152985553768477</v>
      </c>
      <c r="L208" s="1">
        <v>26.4</v>
      </c>
      <c r="M208" s="1">
        <v>26.4</v>
      </c>
      <c r="N208" s="1">
        <v>0.597943708758645</v>
      </c>
      <c r="O208" s="1">
        <v>0.0956434782966502</v>
      </c>
      <c r="P208" s="1">
        <v>9.56434782966502</v>
      </c>
      <c r="Q208" s="1">
        <v>26.4</v>
      </c>
      <c r="R208" s="1">
        <v>26.4</v>
      </c>
    </row>
    <row r="209" s="1" customFormat="1" ht="20" customHeight="1" spans="1:18">
      <c r="A209" s="5" t="s">
        <v>189</v>
      </c>
      <c r="B209" s="4" t="s">
        <v>195</v>
      </c>
      <c r="C209" s="6">
        <v>47</v>
      </c>
      <c r="D209" s="6">
        <v>33</v>
      </c>
      <c r="E209" s="6">
        <v>52.8</v>
      </c>
      <c r="F209" s="6">
        <v>0.610348157706441</v>
      </c>
      <c r="G209" s="9">
        <v>0.52731552210357</v>
      </c>
      <c r="H209" s="9">
        <v>0.433873121517622</v>
      </c>
      <c r="I209" s="8">
        <v>0.710861687775097</v>
      </c>
      <c r="J209" s="8">
        <v>0.822796036397359</v>
      </c>
      <c r="K209" s="1">
        <v>0.0165583637523759</v>
      </c>
      <c r="L209" s="1">
        <v>33</v>
      </c>
      <c r="M209" s="1">
        <v>52.8</v>
      </c>
      <c r="N209" s="1">
        <v>0.52731552210357</v>
      </c>
      <c r="O209" s="1">
        <v>0.0934424005859489</v>
      </c>
      <c r="P209" s="1">
        <v>9.34424005859489</v>
      </c>
      <c r="Q209" s="1">
        <v>33</v>
      </c>
      <c r="R209" s="1">
        <v>52.8</v>
      </c>
    </row>
    <row r="210" s="1" customFormat="1" ht="20" customHeight="1" spans="1:18">
      <c r="A210" s="5" t="s">
        <v>189</v>
      </c>
      <c r="B210" s="4" t="s">
        <v>195</v>
      </c>
      <c r="C210" s="6">
        <v>47</v>
      </c>
      <c r="D210" s="6">
        <v>19.8</v>
      </c>
      <c r="E210" s="6">
        <v>13.2</v>
      </c>
      <c r="F210" s="6">
        <v>0.728330381534567</v>
      </c>
      <c r="G210" s="9">
        <v>0.645698391020402</v>
      </c>
      <c r="H210" s="9">
        <v>0.552414396938042</v>
      </c>
      <c r="I210" s="8">
        <v>0.758466776813736</v>
      </c>
      <c r="J210" s="8">
        <v>0.855530081258305</v>
      </c>
      <c r="K210" s="1">
        <v>0.0134767310449794</v>
      </c>
      <c r="L210" s="1">
        <v>19.8</v>
      </c>
      <c r="M210" s="1">
        <v>13.2</v>
      </c>
      <c r="N210" s="1">
        <v>0.645698391020402</v>
      </c>
      <c r="O210" s="1">
        <v>0.0932839940823605</v>
      </c>
      <c r="P210" s="1">
        <v>9.32839940823605</v>
      </c>
      <c r="Q210" s="1">
        <v>19.8</v>
      </c>
      <c r="R210" s="1">
        <v>13.2</v>
      </c>
    </row>
    <row r="211" s="1" customFormat="1" ht="20" customHeight="1" spans="1:18">
      <c r="A211" s="5" t="s">
        <v>189</v>
      </c>
      <c r="B211" s="4" t="s">
        <v>195</v>
      </c>
      <c r="C211" s="6">
        <v>47</v>
      </c>
      <c r="D211" s="6">
        <v>33</v>
      </c>
      <c r="E211" s="6">
        <v>59.4</v>
      </c>
      <c r="F211" s="6">
        <v>0.610348157706441</v>
      </c>
      <c r="G211" s="9">
        <v>0.513276468356209</v>
      </c>
      <c r="H211" s="9">
        <v>0.423190305266763</v>
      </c>
      <c r="I211" s="8">
        <v>0.693358863991697</v>
      </c>
      <c r="J211" s="8">
        <v>0.824488031999691</v>
      </c>
      <c r="K211" s="1">
        <v>0.0158111997734256</v>
      </c>
      <c r="L211" s="1">
        <v>33</v>
      </c>
      <c r="M211" s="1">
        <v>59.4</v>
      </c>
      <c r="N211" s="1">
        <v>0.513276468356209</v>
      </c>
      <c r="O211" s="1">
        <v>0.0900861630894467</v>
      </c>
      <c r="P211" s="1">
        <v>9.00861630894467</v>
      </c>
      <c r="Q211" s="1">
        <v>33</v>
      </c>
      <c r="R211" s="1">
        <v>59.4</v>
      </c>
    </row>
    <row r="212" s="1" customFormat="1" ht="20" customHeight="1" spans="1:18">
      <c r="A212" s="5" t="s">
        <v>189</v>
      </c>
      <c r="B212" s="4" t="s">
        <v>195</v>
      </c>
      <c r="C212" s="6">
        <v>47</v>
      </c>
      <c r="D212" s="6">
        <v>39.6</v>
      </c>
      <c r="E212" s="6">
        <v>39.6</v>
      </c>
      <c r="F212" s="6">
        <v>0.510614269421341</v>
      </c>
      <c r="G212" s="9">
        <v>0.560496368583934</v>
      </c>
      <c r="H212" s="9">
        <v>0.422483864080078</v>
      </c>
      <c r="I212" s="8">
        <v>0.827403167872418</v>
      </c>
      <c r="J212" s="8">
        <v>0.753767352940148</v>
      </c>
      <c r="K212" s="1">
        <v>0.0152110287760217</v>
      </c>
      <c r="L212" s="1">
        <v>39.6</v>
      </c>
      <c r="M212" s="1">
        <v>39.6</v>
      </c>
      <c r="N212" s="1">
        <v>0.510614269421341</v>
      </c>
      <c r="O212" s="1">
        <v>0.0881304053412628</v>
      </c>
      <c r="P212" s="1">
        <v>8.81304053412628</v>
      </c>
      <c r="Q212" s="1">
        <v>39.6</v>
      </c>
      <c r="R212" s="1">
        <v>39.6</v>
      </c>
    </row>
    <row r="213" s="1" customFormat="1" ht="20" customHeight="1" spans="1:18">
      <c r="A213" s="5" t="s">
        <v>189</v>
      </c>
      <c r="B213" s="4" t="s">
        <v>195</v>
      </c>
      <c r="C213" s="6">
        <v>47</v>
      </c>
      <c r="D213" s="6">
        <v>26.4</v>
      </c>
      <c r="E213" s="6">
        <v>33</v>
      </c>
      <c r="F213" s="6">
        <v>0.679277489805857</v>
      </c>
      <c r="G213" s="9">
        <v>0.57882513557615</v>
      </c>
      <c r="H213" s="9">
        <v>0.490912506246243</v>
      </c>
      <c r="I213" s="8">
        <v>0.722698033739569</v>
      </c>
      <c r="J213" s="8">
        <v>0.848118846389764</v>
      </c>
      <c r="K213" s="1">
        <v>0.0133522715595354</v>
      </c>
      <c r="L213" s="1">
        <v>26.4</v>
      </c>
      <c r="M213" s="1">
        <v>33</v>
      </c>
      <c r="N213" s="1">
        <v>0.57882513557615</v>
      </c>
      <c r="O213" s="1">
        <v>0.0879126293299071</v>
      </c>
      <c r="P213" s="1">
        <v>8.79126293299071</v>
      </c>
      <c r="Q213" s="1">
        <v>26.4</v>
      </c>
      <c r="R213" s="1">
        <v>33</v>
      </c>
    </row>
    <row r="214" s="1" customFormat="1" ht="20" customHeight="1" spans="1:18">
      <c r="A214" s="5" t="s">
        <v>189</v>
      </c>
      <c r="B214" s="4" t="s">
        <v>195</v>
      </c>
      <c r="C214" s="6">
        <v>47</v>
      </c>
      <c r="D214" s="6">
        <v>33</v>
      </c>
      <c r="E214" s="6">
        <v>66</v>
      </c>
      <c r="F214" s="6">
        <v>0.610348157706441</v>
      </c>
      <c r="G214" s="9">
        <v>0.501166698294821</v>
      </c>
      <c r="H214" s="9">
        <v>0.413529501165315</v>
      </c>
      <c r="I214" s="8">
        <v>0.677530514254802</v>
      </c>
      <c r="J214" s="8">
        <v>0.825133638312993</v>
      </c>
      <c r="K214" s="1">
        <v>0.0153247978104835</v>
      </c>
      <c r="L214" s="1">
        <v>33</v>
      </c>
      <c r="M214" s="1">
        <v>66</v>
      </c>
      <c r="N214" s="1">
        <v>0.501166698294821</v>
      </c>
      <c r="O214" s="1">
        <v>0.0876371971295051</v>
      </c>
      <c r="P214" s="1">
        <v>8.76371971295051</v>
      </c>
      <c r="Q214" s="1">
        <v>33</v>
      </c>
      <c r="R214" s="1">
        <v>66</v>
      </c>
    </row>
    <row r="215" s="1" customFormat="1" ht="20" customHeight="1" spans="1:18">
      <c r="A215" s="5" t="s">
        <v>189</v>
      </c>
      <c r="B215" s="4" t="s">
        <v>195</v>
      </c>
      <c r="C215" s="6">
        <v>47</v>
      </c>
      <c r="D215" s="6">
        <v>6.6</v>
      </c>
      <c r="E215" s="6" t="s">
        <v>196</v>
      </c>
      <c r="F215" s="6">
        <v>0.840099633619899</v>
      </c>
      <c r="G215" s="9">
        <v>0.857059093770469</v>
      </c>
      <c r="H215" s="9">
        <v>0.752982980294838</v>
      </c>
      <c r="I215" s="8">
        <v>0.896301998193137</v>
      </c>
      <c r="J215" s="8">
        <v>0.878566000603566</v>
      </c>
      <c r="K215" s="1">
        <v>0.00903382287390999</v>
      </c>
      <c r="L215" s="1">
        <v>6.6</v>
      </c>
      <c r="M215" s="1">
        <v>0.577</v>
      </c>
      <c r="N215" s="1">
        <v>0.840099633619899</v>
      </c>
      <c r="O215" s="1">
        <v>0.0871166533250609</v>
      </c>
      <c r="P215" s="1">
        <v>8.71166533250609</v>
      </c>
      <c r="Q215" s="1">
        <v>6.6</v>
      </c>
      <c r="R215" s="1">
        <v>0.577</v>
      </c>
    </row>
    <row r="216" s="1" customFormat="1" ht="20" customHeight="1" spans="1:18">
      <c r="A216" s="5" t="s">
        <v>189</v>
      </c>
      <c r="B216" s="4" t="s">
        <v>195</v>
      </c>
      <c r="C216" s="6">
        <v>47</v>
      </c>
      <c r="D216" s="6" t="s">
        <v>191</v>
      </c>
      <c r="E216" s="6">
        <v>0.404</v>
      </c>
      <c r="F216" s="6">
        <v>0.872160958009722</v>
      </c>
      <c r="G216" s="9">
        <v>0.872388018947063</v>
      </c>
      <c r="H216" s="9">
        <v>0.786875450539215</v>
      </c>
      <c r="I216" s="8">
        <v>0.902213568851867</v>
      </c>
      <c r="J216" s="8">
        <v>0.901978745064544</v>
      </c>
      <c r="K216" s="1">
        <v>0.00833976540419829</v>
      </c>
      <c r="L216" s="1">
        <v>4.21</v>
      </c>
      <c r="M216" s="1">
        <v>0.404</v>
      </c>
      <c r="N216" s="1">
        <v>0.872160958009722</v>
      </c>
      <c r="O216" s="1">
        <v>0.0852855074705071</v>
      </c>
      <c r="P216" s="1">
        <v>8.52855074705071</v>
      </c>
      <c r="Q216" s="1">
        <v>4.21</v>
      </c>
      <c r="R216" s="1">
        <v>0.404</v>
      </c>
    </row>
    <row r="217" s="1" customFormat="1" ht="20" customHeight="1" spans="1:18">
      <c r="A217" s="5" t="s">
        <v>189</v>
      </c>
      <c r="B217" s="4" t="s">
        <v>195</v>
      </c>
      <c r="C217" s="6">
        <v>47</v>
      </c>
      <c r="D217" s="6" t="s">
        <v>191</v>
      </c>
      <c r="E217" s="6">
        <v>0.462</v>
      </c>
      <c r="F217" s="6">
        <v>0.872160958009722</v>
      </c>
      <c r="G217" s="9">
        <v>0.866643029715324</v>
      </c>
      <c r="H217" s="9">
        <v>0.782186073681843</v>
      </c>
      <c r="I217" s="8">
        <v>0.896836835561634</v>
      </c>
      <c r="J217" s="8">
        <v>0.902547008240263</v>
      </c>
      <c r="K217" s="1">
        <v>0.00823058304038336</v>
      </c>
      <c r="L217" s="1">
        <v>4.21</v>
      </c>
      <c r="M217" s="1">
        <v>0.462</v>
      </c>
      <c r="N217" s="1">
        <v>0.866643029715324</v>
      </c>
      <c r="O217" s="1">
        <v>0.0844569560334814</v>
      </c>
      <c r="P217" s="1">
        <v>8.44569560334814</v>
      </c>
      <c r="Q217" s="1">
        <v>4.21</v>
      </c>
      <c r="R217" s="1">
        <v>0.462</v>
      </c>
    </row>
    <row r="218" s="1" customFormat="1" ht="20" customHeight="1" spans="1:18">
      <c r="A218" s="5" t="s">
        <v>189</v>
      </c>
      <c r="B218" s="4" t="s">
        <v>195</v>
      </c>
      <c r="C218" s="6">
        <v>47</v>
      </c>
      <c r="D218" s="6">
        <v>6.6</v>
      </c>
      <c r="E218" s="6">
        <v>0.519</v>
      </c>
      <c r="F218" s="6">
        <v>0.840099633619899</v>
      </c>
      <c r="G218" s="9">
        <v>0.861638406836771</v>
      </c>
      <c r="H218" s="9">
        <v>0.756462084821546</v>
      </c>
      <c r="I218" s="8">
        <v>0.900443298090766</v>
      </c>
      <c r="J218" s="8">
        <v>0.877934501084571</v>
      </c>
      <c r="K218" s="1">
        <v>0.00832667851413668</v>
      </c>
      <c r="L218" s="1">
        <v>6.6</v>
      </c>
      <c r="M218" s="1">
        <v>0.519</v>
      </c>
      <c r="N218" s="1">
        <v>0.840099633619899</v>
      </c>
      <c r="O218" s="1">
        <v>0.0836375487983532</v>
      </c>
      <c r="P218" s="1">
        <v>8.36375487983532</v>
      </c>
      <c r="Q218" s="1">
        <v>6.6</v>
      </c>
      <c r="R218" s="1">
        <v>0.519</v>
      </c>
    </row>
    <row r="219" s="1" customFormat="1" ht="20" customHeight="1" spans="1:18">
      <c r="A219" s="5" t="s">
        <v>189</v>
      </c>
      <c r="B219" s="4" t="s">
        <v>195</v>
      </c>
      <c r="C219" s="6">
        <v>47</v>
      </c>
      <c r="D219" s="6" t="s">
        <v>191</v>
      </c>
      <c r="E219" s="6">
        <v>0.519</v>
      </c>
      <c r="F219" s="6">
        <v>0.872160958009722</v>
      </c>
      <c r="G219" s="9">
        <v>0.861638406836771</v>
      </c>
      <c r="H219" s="9">
        <v>0.778151024759657</v>
      </c>
      <c r="I219" s="8">
        <v>0.892210339861352</v>
      </c>
      <c r="J219" s="8">
        <v>0.903106243390877</v>
      </c>
      <c r="K219" s="1">
        <v>0.00808940607891277</v>
      </c>
      <c r="L219" s="1">
        <v>4.21</v>
      </c>
      <c r="M219" s="1">
        <v>0.519</v>
      </c>
      <c r="N219" s="1">
        <v>0.861638406836771</v>
      </c>
      <c r="O219" s="1">
        <v>0.0834873820771145</v>
      </c>
      <c r="P219" s="1">
        <v>8.34873820771145</v>
      </c>
      <c r="Q219" s="1">
        <v>4.21</v>
      </c>
      <c r="R219" s="1">
        <v>0.519</v>
      </c>
    </row>
    <row r="220" s="1" customFormat="1" ht="20" customHeight="1" spans="1:18">
      <c r="A220" s="5" t="s">
        <v>189</v>
      </c>
      <c r="B220" s="4" t="s">
        <v>195</v>
      </c>
      <c r="C220" s="6">
        <v>47</v>
      </c>
      <c r="D220" s="6">
        <v>13.2</v>
      </c>
      <c r="E220" s="6">
        <v>6.6</v>
      </c>
      <c r="F220" s="6">
        <v>0.776245961254879</v>
      </c>
      <c r="G220" s="9">
        <v>0.689960630121994</v>
      </c>
      <c r="H220" s="9">
        <v>0.606635768463803</v>
      </c>
      <c r="I220" s="8">
        <v>0.781499419955907</v>
      </c>
      <c r="J220" s="8">
        <v>0.879232440199584</v>
      </c>
      <c r="K220" s="1">
        <v>0.010062940213167</v>
      </c>
      <c r="L220" s="1">
        <v>13.2</v>
      </c>
      <c r="M220" s="1">
        <v>6.6</v>
      </c>
      <c r="N220" s="1">
        <v>0.689960630121994</v>
      </c>
      <c r="O220" s="1">
        <v>0.0833248616581908</v>
      </c>
      <c r="P220" s="1">
        <v>8.33248616581908</v>
      </c>
      <c r="Q220" s="1">
        <v>13.2</v>
      </c>
      <c r="R220" s="1">
        <v>6.6</v>
      </c>
    </row>
    <row r="221" s="1" customFormat="1" ht="20" customHeight="1" spans="1:18">
      <c r="A221" s="5" t="s">
        <v>189</v>
      </c>
      <c r="B221" s="4" t="s">
        <v>195</v>
      </c>
      <c r="C221" s="6">
        <v>47</v>
      </c>
      <c r="D221" s="6" t="s">
        <v>191</v>
      </c>
      <c r="E221" s="6" t="s">
        <v>196</v>
      </c>
      <c r="F221" s="6">
        <v>0.872160958009722</v>
      </c>
      <c r="G221" s="9">
        <v>0.857059093770469</v>
      </c>
      <c r="H221" s="9">
        <v>0.774515816479327</v>
      </c>
      <c r="I221" s="8">
        <v>0.888042292384628</v>
      </c>
      <c r="J221" s="8">
        <v>0.903690098044455</v>
      </c>
      <c r="K221" s="1">
        <v>0.00794973494299923</v>
      </c>
      <c r="L221" s="1">
        <v>4.21</v>
      </c>
      <c r="M221" s="1">
        <v>0.577</v>
      </c>
      <c r="N221" s="1">
        <v>0.857059093770469</v>
      </c>
      <c r="O221" s="1">
        <v>0.082543277291142</v>
      </c>
      <c r="P221" s="1">
        <v>8.2543277291142</v>
      </c>
      <c r="Q221" s="1">
        <v>4.21</v>
      </c>
      <c r="R221" s="1">
        <v>0.577</v>
      </c>
    </row>
    <row r="222" s="1" customFormat="1" ht="20" customHeight="1" spans="1:18">
      <c r="A222" s="5" t="s">
        <v>189</v>
      </c>
      <c r="B222" s="4" t="s">
        <v>195</v>
      </c>
      <c r="C222" s="6">
        <v>47</v>
      </c>
      <c r="D222" s="6">
        <v>26.4</v>
      </c>
      <c r="E222" s="6">
        <v>39.6</v>
      </c>
      <c r="F222" s="6">
        <v>0.679277489805857</v>
      </c>
      <c r="G222" s="9">
        <v>0.560496368583934</v>
      </c>
      <c r="H222" s="9">
        <v>0.47800261586042</v>
      </c>
      <c r="I222" s="8">
        <v>0.703692707375063</v>
      </c>
      <c r="J222" s="8">
        <v>0.852820183417192</v>
      </c>
      <c r="K222" s="1">
        <v>0.0121414153950743</v>
      </c>
      <c r="L222" s="1">
        <v>26.4</v>
      </c>
      <c r="M222" s="1">
        <v>39.6</v>
      </c>
      <c r="N222" s="1">
        <v>0.560496368583934</v>
      </c>
      <c r="O222" s="1">
        <v>0.0824937527235135</v>
      </c>
      <c r="P222" s="1">
        <v>8.24937527235135</v>
      </c>
      <c r="Q222" s="1">
        <v>26.4</v>
      </c>
      <c r="R222" s="1">
        <v>39.6</v>
      </c>
    </row>
    <row r="223" s="1" customFormat="1" ht="20" customHeight="1" spans="1:18">
      <c r="A223" s="5" t="s">
        <v>197</v>
      </c>
      <c r="B223" s="4"/>
      <c r="C223" s="6"/>
      <c r="D223" s="6"/>
      <c r="E223" s="6"/>
      <c r="F223" s="6"/>
      <c r="G223" s="9"/>
      <c r="H223" s="9"/>
      <c r="I223" s="8"/>
      <c r="J223" s="8"/>
    </row>
  </sheetData>
  <pageMargins left="0.7" right="0.7" top="0.75" bottom="0.75" header="0.3" footer="0.3"/>
  <pageSetup paperSize="9" scale="70" fitToHeight="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CML vs Normal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Made Bayu Anggriawan (student)</dc:creator>
  <cp:lastModifiedBy>Diana Xu</cp:lastModifiedBy>
  <dcterms:created xsi:type="dcterms:W3CDTF">2026-01-24T13:57:00Z</dcterms:created>
  <dcterms:modified xsi:type="dcterms:W3CDTF">2026-02-25T00:55:21Z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B10CA18DEF514635BE5890DC86B25256_13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